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USEofROOTS\Desktop\ПАСПОРТА 2021\СВЕТЛАНА  ДМИТРИЕВНА\ОТРПРАВКА\"/>
    </mc:Choice>
  </mc:AlternateContent>
  <xr:revisionPtr revIDLastSave="0" documentId="13_ncr:1_{FE994229-A354-42FA-B984-E9365145A9DF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КПК0813242" sheetId="2" r:id="rId1"/>
  </sheets>
  <definedNames>
    <definedName name="_xlnm.Print_Area" localSheetId="0">КПК0813242!$A$1:$BM$161</definedName>
  </definedNames>
  <calcPr calcId="191029"/>
</workbook>
</file>

<file path=xl/calcChain.xml><?xml version="1.0" encoding="utf-8"?>
<calcChain xmlns="http://schemas.openxmlformats.org/spreadsheetml/2006/main">
  <c r="AO92" i="2" l="1"/>
  <c r="CB109" i="2"/>
  <c r="BE91" i="2"/>
  <c r="AB59" i="2"/>
  <c r="AR59" i="2" s="1"/>
  <c r="AS50" i="2"/>
  <c r="BE148" i="2"/>
  <c r="BE144" i="2"/>
  <c r="BE143" i="2"/>
  <c r="BE142" i="2"/>
  <c r="BE141" i="2"/>
  <c r="BE140" i="2"/>
  <c r="BE139" i="2"/>
  <c r="BE138" i="2"/>
  <c r="BE137" i="2"/>
  <c r="BE136" i="2"/>
  <c r="BE135" i="2"/>
  <c r="BE134" i="2"/>
  <c r="BE133" i="2"/>
  <c r="BE132" i="2"/>
  <c r="BE131" i="2"/>
  <c r="BE130" i="2"/>
  <c r="BE129" i="2"/>
  <c r="BE128" i="2"/>
  <c r="BE127" i="2"/>
  <c r="BE126" i="2"/>
  <c r="BE125" i="2"/>
  <c r="BE124" i="2"/>
  <c r="BE123" i="2"/>
  <c r="BE122" i="2"/>
  <c r="BE121" i="2"/>
  <c r="BE120" i="2"/>
  <c r="BE116" i="2"/>
  <c r="BE115" i="2"/>
  <c r="BE114" i="2"/>
  <c r="BE113" i="2"/>
  <c r="BE112" i="2"/>
  <c r="BE111" i="2"/>
  <c r="BE110" i="2"/>
  <c r="BE109" i="2"/>
  <c r="BE108" i="2"/>
  <c r="BE107" i="2"/>
  <c r="BE105" i="2"/>
  <c r="BE104" i="2"/>
  <c r="BE103" i="2"/>
  <c r="BE102" i="2"/>
  <c r="BE101" i="2"/>
  <c r="BE100" i="2"/>
  <c r="BE99" i="2"/>
  <c r="BE98" i="2"/>
  <c r="BE96" i="2"/>
  <c r="BE95" i="2"/>
  <c r="BE94" i="2"/>
  <c r="BE93" i="2"/>
  <c r="BE90" i="2"/>
  <c r="BE89" i="2"/>
  <c r="BE88" i="2"/>
  <c r="BE87" i="2"/>
  <c r="BE86" i="2"/>
  <c r="BE85" i="2"/>
  <c r="BE84" i="2"/>
  <c r="BE83" i="2"/>
  <c r="BE82" i="2"/>
  <c r="BE81" i="2"/>
  <c r="BE80" i="2"/>
  <c r="BE79" i="2"/>
  <c r="BE78" i="2"/>
  <c r="BE77" i="2"/>
  <c r="BE76" i="2"/>
  <c r="BE75" i="2"/>
  <c r="BE74" i="2"/>
  <c r="BE73" i="2"/>
  <c r="BE72" i="2"/>
  <c r="BE71" i="2"/>
  <c r="BE69" i="2"/>
  <c r="BE68" i="2"/>
  <c r="BE67" i="2"/>
  <c r="BE66" i="2"/>
  <c r="AR58" i="2"/>
  <c r="AS49" i="2"/>
  <c r="AS48" i="2"/>
  <c r="AS47" i="2"/>
  <c r="AS46" i="2"/>
  <c r="AS45" i="2"/>
</calcChain>
</file>

<file path=xl/sharedStrings.xml><?xml version="1.0" encoding="utf-8"?>
<sst xmlns="http://schemas.openxmlformats.org/spreadsheetml/2006/main" count="365" uniqueCount="186">
  <si>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</si>
  <si>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</si>
  <si>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</si>
  <si>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</si>
  <si>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</si>
  <si>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</si>
  <si>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</si>
  <si>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</si>
  <si>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</si>
  <si>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</si>
  <si>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</si>
  <si>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</si>
  <si>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</si>
  <si>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</si>
  <si>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</si>
  <si>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</si>
  <si>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</si>
  <si>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</si>
  <si>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</si>
  <si>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</si>
  <si>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</si>
  <si>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</si>
  <si>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</si>
  <si>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</si>
  <si>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</si>
  <si>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</si>
  <si>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</si>
  <si>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</si>
  <si>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</si>
  <si>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</si>
  <si>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</si>
  <si>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</si>
  <si>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</si>
  <si>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</si>
  <si>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</si>
  <si>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</si>
  <si>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</si>
  <si>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</si>
  <si>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</si>
  <si>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</si>
  <si>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</si>
  <si>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</si>
  <si>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</si>
  <si>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</si>
  <si>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</si>
  <si>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</si>
  <si>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</si>
  <si>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</si>
  <si>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</si>
  <si>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</si>
  <si>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</si>
  <si>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</si>
  <si>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</si>
  <si>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</si>
  <si>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</si>
  <si>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</si>
  <si>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</si>
  <si>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</si>
  <si>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</si>
  <si>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</si>
  <si>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</si>
  <si>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</si>
  <si>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</si>
  <si>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виплата матеріальної допомоги</t>
  </si>
  <si>
    <t>оплата послуг з перевезення</t>
  </si>
  <si>
    <t>оплата послуг з поховання загиблих військовослужбовців в зоні АТО/ООС</t>
  </si>
  <si>
    <t>придбання продовольчих наборів</t>
  </si>
  <si>
    <t>придбання путівок для  психологічної реабілітації учасників АТО/ООС</t>
  </si>
  <si>
    <t>УСЬОГО</t>
  </si>
  <si>
    <t>Програма «Соціальний захист окремих категорій населення на 2019 – 2021 роки»</t>
  </si>
  <si>
    <t>затрат</t>
  </si>
  <si>
    <t> обсяг витрат на придбання продовольчих наборів для ветеранів війни, громадян похилого віку та осіб з інвалідністю</t>
  </si>
  <si>
    <t>грн.</t>
  </si>
  <si>
    <t>обсяг витрат на надання матеріальної допомоги для вирішення соціально-побутових проблем (згідно заяв на ім’я міського голови)</t>
  </si>
  <si>
    <t>обсяг витрат на надання матеріальної допомоги на поховання непрацюючих громадян</t>
  </si>
  <si>
    <t>обсяг витрат на матеріальну допомогу громадянам міста на лікування (згідно заяв на ім’я міського голови)</t>
  </si>
  <si>
    <t>обсяг витрат на надання матеріальної допомоги громадянам міста на лікування згідно доручень депутатів обласної ради</t>
  </si>
  <si>
    <t>обсяг витрат на матеріальну допомогу воїнам-інтернаціоналістам та учасникам бойових дій</t>
  </si>
  <si>
    <t>обсяг витрат на матеріальну допомогу  потерпілим від Чорнобильської катастрофи</t>
  </si>
  <si>
    <t>обсяг витрат на матеріальну допомогу членам сімей загиблих в Афганістані</t>
  </si>
  <si>
    <t>обсяг витрат на надання матеріальної допомоги інвалідам по зору – членам УТОС</t>
  </si>
  <si>
    <t>обсяг витрат на надання матеріальної допомоги до дня захисника України</t>
  </si>
  <si>
    <t>обсяг витрат на виплату матеріальної допомоги учасникам, сім’ям учасників, сім’ям загиблих та поранених учасників АТО/ООС та бойових дій по захисту прав і свобод громадян України</t>
  </si>
  <si>
    <t>обсяг витрат на виплату  матеріальної допомоги членам сімей загиблих учасників АТО/ООС та бойових дій, по захисту прав і свобод громадян України, на вирішення соціально-побутових проблем та оплату житлово – комунальних послуг</t>
  </si>
  <si>
    <t>обсяг витрат на виплату матеріальної допомоги внутрішньо переміщеним громадянам із зони проведення АТО/ООС</t>
  </si>
  <si>
    <t>обсяг витрат на виплату матеріальної допомоги для вирішення  соціально-побутових проблем членам сімей загиблих учасників АТО/ООС та бойових дій по захисту прав і свобод громадян України</t>
  </si>
  <si>
    <t>обсяг витрат на виплату матеріальної допомоги на оздоровлення  та відпочинок дітей (віком до 16 років), членам сімей загиблих учасників АТО/ООС та бойових дій по захисту прав і свобод громадян України</t>
  </si>
  <si>
    <t>обсяг витрат на виплату щомісячної матеріальної допомоги членам сімей загиблих в АТО/ООС та членам сімей загиблих в Афганістані</t>
  </si>
  <si>
    <t>обсяг витрат на виплату матеріальної допомоги членам сімей померлих учасників АТО/ООС та бойових дій по захисту прав і свобод громадян України на вирішення соціально-побутових проблем та оплату житлово-комунальних послуг</t>
  </si>
  <si>
    <t>обсяг витрат на виплату матеріальної допомоги сім’ям, в яких виховуються діти з інвалідністю на вирішення соціально-побутових проблем</t>
  </si>
  <si>
    <t>обсяг витрат на виплату  матеріальної допомоги на відшкодування вартості послуг з поховання загиблих військовослужбовців в зоні АТО/ООС</t>
  </si>
  <si>
    <t>обсяг витрат на оплату поїздок  з перевезення членів сімей загиблих в АТО/ООС, ветеранів війни, учасників бойових дій, громадян, які постраждали внаслідок ЧАЕС, воїнів – інтернаціоналістів для участі в обласних громадських заходах</t>
  </si>
  <si>
    <t>обсяг витрат для безоплатного надання послуг із психологічної реабілітації учасників АТО/ООС</t>
  </si>
  <si>
    <t>обсяг витрат на надання матеріальної допомоги на встановлення індивідуального опалення</t>
  </si>
  <si>
    <t>обсяг витрат на цільову матеріальну допомогу громадянам, які мають право на проведення капітального ремонту житла відповідно до чинного законодавства</t>
  </si>
  <si>
    <t>обсяг витрат на виплату одноразової матеріальної допомоги особам з інвалідністю внаслідок участі в АТО/ООС на лікування</t>
  </si>
  <si>
    <t>обсяг витрат на виплату щомісячної допомоги членам сімей осіб, зниклих безвісти за особливих обставин в зоні  АТО/ООС в Донецькій та Луганській області</t>
  </si>
  <si>
    <t>продукту</t>
  </si>
  <si>
    <t>кількість одержувачів  продовольчих наборів</t>
  </si>
  <si>
    <t>осіб</t>
  </si>
  <si>
    <t>кількість одержувачів матеріальної допомоги для вирішення соціально-побутових проблем (згідно заяв на ім'я міського голови)</t>
  </si>
  <si>
    <t>кількість одержувачів матеріальної допомоги на поховання непрацюючих громадян</t>
  </si>
  <si>
    <t>кількість одержувачів матеріальної допомоги на лікування (згідно заяв  на ім`я міського голови)</t>
  </si>
  <si>
    <t>кількість одержувачів матеріальної допомоги на лікування (згідно заяв на ім’я депутатів обласної ради)</t>
  </si>
  <si>
    <t>кількість одержувачів матеріальної допомоги воїнам-інтернаціоналістам та учасникам бойових дій</t>
  </si>
  <si>
    <t>кількість одержувачів матеріальної допомоги потерпілим від Чорнобильської катастрофи</t>
  </si>
  <si>
    <t>кількість одержувачів матеріальної допомоги членам сімей загиблих в Афганістані</t>
  </si>
  <si>
    <t>кількість одержувачів матеріальної допомоги інвалідам по зору-членам УТОС</t>
  </si>
  <si>
    <t>кількість одержувачів матеріальної допомоги до дня захисника України</t>
  </si>
  <si>
    <t>кількість одержувачів матеріальної допомоги учасникам, сім′ям учасників, сім`ям  загиблих та поранених учасників АТО та бойових дій по захисту прав і свобод громадян України</t>
  </si>
  <si>
    <t>кількість одержувачів матеріальної допомоги, із числа членів сімей загиблих учасників АТО та бойових дій по захисту прав і свобод громадян України, на вирішення соціально-побутових проблем та оплату житлово-комунальних послуг</t>
  </si>
  <si>
    <t>кількість одержувачів матеріальної допомоги внутрішньо переміщеним громадянам із зони проведення АТО</t>
  </si>
  <si>
    <t>кількість одержувачів матеріальної допомоги на вирішення  соціально-побутових проблем членам сімей загиблих учасників АТО та бойових дій по захисту прав і свобод громадян України</t>
  </si>
  <si>
    <t>кількість одержувачів матеріальної допомоги на оздоровлення та відпочинок дітей (віком до 16 років) членам сімей загиблих учасників АТО та бойових дій по захисту прав і свобод громадян України</t>
  </si>
  <si>
    <t>кількість одержувачів щомісячної матеріальної допомоги членам сімей загиблих в АТО та членам сімей загиблих в Афганістані</t>
  </si>
  <si>
    <t>кількість одержувачів матеріальної допомоги членам сімей померлих учасників АТО та бойових дій по захисту прав і свобод громадян України на соціально-побутових проблем та оплату житлово-комунальних послуг</t>
  </si>
  <si>
    <t>кількість одержувачів  матеріальної допомоги сім’ям в яких виховуються діти з інвалідністю на вирішення соціально-побутових проблем</t>
  </si>
  <si>
    <t>кількість  отримувачів  матеріальної допомоги на  відшкодування вартості  послуг з поховання загиблих військовослужбовців в зоні АТО</t>
  </si>
  <si>
    <t>кількість здійснених перевезень членів сімей загиблих в АТО, ветеранів війни, учасників бойових дій, громадян, які постраждали внаслідок ЧАЕС, воїнів – інтернаціоналістів для участі в обласних громадських заходах</t>
  </si>
  <si>
    <t>од.</t>
  </si>
  <si>
    <t>кількість одержувачів матеріальної допомоги для проходження психологічної реабілітації  (учасникі АТО, учасники операції об`єднанних сил)</t>
  </si>
  <si>
    <t>кількість одержувачів матеріальної допомоги на вирішення соціально-побутових проблем (на встановлення індивідуального опалення) громадянам міста</t>
  </si>
  <si>
    <t>кількість одержувачів цільової матеріальної допомоги на проведення капітального ремонту житла згідно чинного законодавства</t>
  </si>
  <si>
    <t>кількість одержувачів  одноразової матеріальної допомоги на лікування осіб з інвалідністю, яка настала в результаті  відсічі і стримування збройної агресії  Російської Федерації в Донецькій та Луганській області</t>
  </si>
  <si>
    <t>ефективності</t>
  </si>
  <si>
    <t>середній розмір витрат на придбання продовольчих наборів</t>
  </si>
  <si>
    <t>середній розмір матеріальної допомоги для вирішення соціально-побутових проблем (згідно заяв на ім`я міського голови)</t>
  </si>
  <si>
    <t>середній розмір матеріальної допомоги на поховання непрацюючих громадян</t>
  </si>
  <si>
    <t>середній розмір матеріальної допомоги на лікування (згідно заяв на ім'я міського голови)</t>
  </si>
  <si>
    <t>середній розмір матеріальної допомоги громадянам міста на лікування (згідно заяв на ім’я депутатів обласної ради)</t>
  </si>
  <si>
    <t>середній розмір матеріальної допомоги воїнам-інтернаціоналістам та учасникам бойових дій</t>
  </si>
  <si>
    <t>середній розмір матеріальної допомоги потерпілим від Чорнобильської катастрофи</t>
  </si>
  <si>
    <t>середній розмір матеріальної допомоги членам сімей загиблих в Афганістані</t>
  </si>
  <si>
    <t>середній розмір матеріальної допомоги інвалідам по зору-членам УТОС</t>
  </si>
  <si>
    <t>середній розмір матеріальної допомоги до дня захисника України</t>
  </si>
  <si>
    <t>середній розмір матеріальної допомоги сім′ям загиблих та поранених учасників АТО</t>
  </si>
  <si>
    <t>середній розмір матеріальної допомоги із числа членів сімей загиблих учасників АТО та бойових дій по захисту прав і свобод громадян України на соціально-побутових проблем</t>
  </si>
  <si>
    <t>середній розмір матеріальної допомоги внутрішньо переміщеним громадянам із зони проведення АТО/ООС</t>
  </si>
  <si>
    <t>середній розмір матеріальної допомоги на вирішення  соціально-побутових проблем,  членам сімей загиблих учасників АТО та бойових дій по захисту прав і свобод громадян України</t>
  </si>
  <si>
    <t>середній розмір матеріальної допомоги на  оздоровлення та відпочинок дітей (віком до 16 років)  членам сімей загиблих учасників АТО та бойових дій по захисту прав і свобод громадян України</t>
  </si>
  <si>
    <t>середній розмір щомісячної матеріальної допомоги членам сімей загиблих в АТО та членам сімей загиблих в Афганістані</t>
  </si>
  <si>
    <t>середній розмір  матеріальної допомоги сім’ям, в яких виховуються діти з інвалідністю, на вирішення соціально-побутових проблем</t>
  </si>
  <si>
    <t xml:space="preserve"> середній розмір витрат на відшкодування вартості  послуг з поховання загиблих військовослужбовців в зоні АТО</t>
  </si>
  <si>
    <t>середній розмір витрат на оплату послуг з перевезення членів сімей загиблих в АТО, ветеранів війни, учасників бойових дій , громадян, які постраждали внаслідок ЧАЕС, воїнів-інтернаціоналістів для участі в обласних громадських заходах</t>
  </si>
  <si>
    <t>середній розмір матеріальної допомоги для проходження психологічної реабілітації  (учасникі АТО, учасники операції об`єднанних сил</t>
  </si>
  <si>
    <t>середній розмір матеріальної допомоги на вирішення соціально-побутових проблем (на встановлення індивідуального опалення) громадянам міста</t>
  </si>
  <si>
    <t>середній розмір цільової матеріальної допомоги на проведення капітального ремонту житла громадянам, які мають право згідно чинного законодавства</t>
  </si>
  <si>
    <t>середній розмір   одноразової матеріальної допомоги на лікування осіб з інвалідністю, яка настала в результаті відсічі і стримування збройної агресії  Російської Федерації в Донецькій та Луганській області</t>
  </si>
  <si>
    <t>середній розмір щомісячної матеріальної допомоги членам сімей осіб, зниклих безвісті за особливих обставин в зоні проведення АТО/ООС у Донецькій та Луганській області</t>
  </si>
  <si>
    <t>якості</t>
  </si>
  <si>
    <t>динамика ** кількості осіб, яким протягом року надано фінансову допомогу (порівняно з минулим роком)</t>
  </si>
  <si>
    <t>відс.</t>
  </si>
  <si>
    <t>динаміка **кількості перевезень, які здійснені  протягом року (порівняно з минулим роком)</t>
  </si>
  <si>
    <t>Розвязання проблем підвищення рівня та якості життя, посилення соціального захисту населення в 2021 році</t>
  </si>
  <si>
    <t>0800000</t>
  </si>
  <si>
    <t>Наказ Управління соціального захисту населення</t>
  </si>
  <si>
    <t>Орган з питань праці та соціального захисту населення</t>
  </si>
  <si>
    <t>Фінансове управління Павлоградської міської ради</t>
  </si>
  <si>
    <t>Начальник управління соціального захисту населення Павлоградської міської ради</t>
  </si>
  <si>
    <t>03192170</t>
  </si>
  <si>
    <t>0458400000</t>
  </si>
  <si>
    <t>бюджетної програми місцевого бюджету на 2021  рік</t>
  </si>
  <si>
    <t>0813242</t>
  </si>
  <si>
    <t>Інші заходи у сфері соціального захисту і соціального забезпечення</t>
  </si>
  <si>
    <t>Управління соціального захисту населення Павлоградської міської ради</t>
  </si>
  <si>
    <t>0810000</t>
  </si>
  <si>
    <t>3242</t>
  </si>
  <si>
    <t>1090</t>
  </si>
  <si>
    <t>Забезпечення гарантованих Конституцією України прав і свобод громадян на основі впровадження європейських стандартів соціального захисту; підвищення  якості  соціальних  послуг;  створення  умов  для  гідного  життя  людей  похилого  віку;    забезпечення розміру соціальних виплат, які  є  основним  джерелом  доходів,  на  рівні,  не  нижчому  за  прожитковий  мінімум; удосконалення системи підтримки соціально незахищених верств населення;  наповнення реформ соціальним змістом</t>
  </si>
  <si>
    <t xml:space="preserve">Розрахунки до кошторису на 2021 рік  </t>
  </si>
  <si>
    <t>кількість одержувачів щомісячної матеріальної допомоги членам сімей осіб, зниклих безвісті за особливих обставин в зоні проведення АТО/ООС у Донецькій  та Луганській області</t>
  </si>
  <si>
    <t>Розрахунково (відношення   кошторисних призначень до  кількості одержувачів  допомоги на 2021 рік)</t>
  </si>
  <si>
    <t>Розрахунково (відношення   кошторисних призначень до  кількості одержувачів продовольчих наборів на 2021 рік)</t>
  </si>
  <si>
    <t>О.О. Герасименко</t>
  </si>
  <si>
    <t>Забезпечення надання матеріальної допомоги незахищеним верстам населення</t>
  </si>
  <si>
    <t>Розрахунки до кошторису на 2021 рік,  укладені договори, накладні</t>
  </si>
  <si>
    <t>середній розмір матеріальної допомоги членам сімей померлих учасників АТО та бойових дій по захисту прав і свобод громадян України на вирішення соціально-побутових проблем та оплату житлово-комунальних послуг</t>
  </si>
  <si>
    <t>Начальник  фінансового управління</t>
  </si>
  <si>
    <t>Р.В. Роїк</t>
  </si>
  <si>
    <t xml:space="preserve">1. Закон України від 21.03.2011 №875-ХІІ  "Про основи соціальної захищеності осіб з інвалідністю в Україні";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 Закон України від 22.10.1993 №3551-ХІІ "Про статус ветеранів війни, гарантії їх соціального захисту";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 Закон України від 20.12.1991 №2011-ХІІ «Про соціальний і правовий захист військовослужбовців та членів їх сімей» (із змінами);                                                                                                                                                                                                                                                                              4.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забезпечення";                                                                                                                                                                                                               5.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6. Рішення Павлоградської міської ради від 07.08.2018 №1267-38/VІІ "Про затвердження міської програми "Соціальний захист окремих категорій населення на 2019-2021 роки";
7. Рішення Павлоградської міської ради  від 15.12.2020 №54-3/VІІІ "Про  бюджет Павлоградської міської територіальної громади на 2021 рік";                                                                                                                                                                                                                                                              8. Рішення Павлоградської міської ради  від 23.03.2021 №170-7/VІІІ " "Про внесення змін до рішення міської ради від 15.12.2020 №54-3/VІІІ «Про  бюджет Павлоградської міської територіальної громади на 2021 рік» (із змінами);                                                                                                                                                                                                                                                                                                           9. Рішення Павлоградської міської ради  від 25.05.2021 №239-9/VІІІ " "Про внесення змін до рішення міської ради від 15.12.2020 №54-3/VІІІ «Про бюджет Павлоградської міської територіальної громади на 2021 рік» (із змінами);                                                                                                                                                                                                                                                   10. Рішення Павлоградської міської ради  від 30.06.2021 №283-10/VІІІ " "Про внесення змін до рішення міської ради від 15.12.2020 №54-3/VІІІ «Про бюджет Павлоградської міської територіальної громади на 2021 рік» (із змінами);                                                                                                                                                                                                                                                 11. Рішення Павлоградської міської ради  від 27.07.2021 №314-11/VІІІ " "Про внесення змін до рішення міської ради від 15.12.2020 №54-3/VІІІ «Про бюджет Павлоградської міської територіальної громади на 2021 рік» (із змінами);  </t>
  </si>
  <si>
    <t>оплата за відновлення втрачених або викрадених  паспортів особам без певного місця проживання</t>
  </si>
  <si>
    <t>обсяг витрат на відновлення втрачених або викрадених  паспортів особам без певного місця проживання</t>
  </si>
  <si>
    <t>кількість одержувачів  коштів на відновлення втрачених або викрадених   паспортів (особи без певного місця проживання)</t>
  </si>
  <si>
    <t>середній розмір  витрат на відновлення втрачених або викрадених паспортів особам без певного місця проживання</t>
  </si>
  <si>
    <t>Розрахунково за формулою                К1 – К0  отриманий результат поділити на   К0 і   помножити на 100, де К1 - кількість  перевезень, які здійснені  протягом року,                К0 -  кількість  перевезень, які здійснені в минулому році</t>
  </si>
  <si>
    <t>Розрахунково за формулою                     К1 – К0  отриманий результат поділити на   К0  і   помножити на 100, де К1 - кількість осіб, яким планується надати фінансову підтримку у 2021 році (4836 осіб), К0 -  кількість осіб, яким надано фінансову підтримку у минулому році (5170 осіб)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</si>
</sst>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0.00"/>
    <numFmt numFmtId="165" formatCode="0.000"/>
    <numFmt numFmtId="166" formatCode="#,##0.0"/>
  </numFmts>
  <fonts count="1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i/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0" borderId="0" xfId="0" applyFont="1"/>
    <xf numFmtId="0" fontId="7" fillId="0" borderId="0" xfId="0" applyFont="1"/>
    <xf numFmtId="4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/>
    <xf numFmtId="0" fontId="1" fillId="0" borderId="0" xfId="0" applyFont="1" applyFill="1" applyBorder="1" applyAlignment="1">
      <alignment horizontal="left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top"/>
    </xf>
    <xf numFmtId="0" fontId="14" fillId="0" borderId="0" xfId="0" applyFont="1" applyFill="1" applyBorder="1" applyAlignment="1">
      <alignment horizontal="center" vertical="top"/>
    </xf>
    <xf numFmtId="0" fontId="14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center" wrapText="1"/>
    </xf>
    <xf numFmtId="2" fontId="4" fillId="0" borderId="0" xfId="0" applyNumberFormat="1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3" fontId="1" fillId="0" borderId="0" xfId="0" applyNumberFormat="1" applyFont="1" applyFill="1"/>
    <xf numFmtId="0" fontId="2" fillId="0" borderId="0" xfId="0" applyFont="1" applyFill="1"/>
    <xf numFmtId="4" fontId="1" fillId="0" borderId="0" xfId="0" applyNumberFormat="1" applyFont="1" applyFill="1"/>
    <xf numFmtId="0" fontId="0" fillId="0" borderId="0" xfId="0" applyFont="1" applyFill="1"/>
    <xf numFmtId="0" fontId="0" fillId="0" borderId="0" xfId="0" applyFont="1" applyFill="1" applyBorder="1" applyAlignment="1"/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4" fontId="7" fillId="0" borderId="0" xfId="0" applyNumberFormat="1" applyFont="1" applyFill="1"/>
    <xf numFmtId="0" fontId="2" fillId="2" borderId="5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left" vertical="top" wrapText="1"/>
    </xf>
    <xf numFmtId="0" fontId="0" fillId="2" borderId="9" xfId="0" applyFont="1" applyFill="1" applyBorder="1" applyAlignment="1">
      <alignment horizontal="left" vertical="top" wrapText="1"/>
    </xf>
    <xf numFmtId="0" fontId="0" fillId="2" borderId="10" xfId="0" applyFont="1" applyFill="1" applyBorder="1" applyAlignment="1">
      <alignment horizontal="left" vertical="top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15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/>
    </xf>
    <xf numFmtId="14" fontId="10" fillId="0" borderId="4" xfId="0" applyNumberFormat="1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4" fontId="3" fillId="0" borderId="5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left" vertical="top" wrapText="1"/>
    </xf>
    <xf numFmtId="0" fontId="17" fillId="2" borderId="9" xfId="0" applyFont="1" applyFill="1" applyBorder="1" applyAlignment="1">
      <alignment horizontal="left" vertical="top" wrapText="1"/>
    </xf>
    <xf numFmtId="0" fontId="17" fillId="2" borderId="10" xfId="0" applyFont="1" applyFill="1" applyBorder="1" applyAlignment="1">
      <alignment horizontal="left" vertical="top" wrapText="1"/>
    </xf>
    <xf numFmtId="3" fontId="2" fillId="2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left" vertical="top" wrapText="1"/>
    </xf>
    <xf numFmtId="0" fontId="2" fillId="2" borderId="10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justify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8" xfId="0" applyNumberFormat="1" applyFont="1" applyFill="1" applyBorder="1" applyAlignment="1">
      <alignment horizontal="left" vertical="top" wrapText="1"/>
    </xf>
    <xf numFmtId="0" fontId="17" fillId="0" borderId="9" xfId="0" applyFont="1" applyFill="1" applyBorder="1" applyAlignment="1">
      <alignment horizontal="left" vertical="top" wrapText="1"/>
    </xf>
    <xf numFmtId="0" fontId="17" fillId="0" borderId="10" xfId="0" applyFont="1" applyFill="1" applyBorder="1" applyAlignment="1">
      <alignment horizontal="left" vertical="top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164" fontId="2" fillId="0" borderId="10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8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horizont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top" wrapText="1"/>
    </xf>
    <xf numFmtId="14" fontId="2" fillId="3" borderId="4" xfId="0" applyNumberFormat="1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vertical="top" wrapText="1"/>
    </xf>
    <xf numFmtId="0" fontId="12" fillId="0" borderId="4" xfId="0" quotePrefix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top" wrapText="1"/>
    </xf>
    <xf numFmtId="0" fontId="16" fillId="0" borderId="8" xfId="0" applyNumberFormat="1" applyFont="1" applyFill="1" applyBorder="1" applyAlignment="1">
      <alignment horizontal="left" vertical="center" wrapText="1"/>
    </xf>
    <xf numFmtId="0" fontId="16" fillId="0" borderId="9" xfId="0" applyNumberFormat="1" applyFont="1" applyFill="1" applyBorder="1" applyAlignment="1">
      <alignment horizontal="left" vertical="center" wrapText="1"/>
    </xf>
    <xf numFmtId="0" fontId="16" fillId="0" borderId="10" xfId="0" applyNumberFormat="1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left" vertical="top" wrapText="1"/>
    </xf>
    <xf numFmtId="0" fontId="18" fillId="2" borderId="9" xfId="0" applyFont="1" applyFill="1" applyBorder="1" applyAlignment="1">
      <alignment horizontal="left" vertical="top" wrapText="1"/>
    </xf>
    <xf numFmtId="0" fontId="18" fillId="2" borderId="10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left" vertical="top" wrapText="1"/>
    </xf>
    <xf numFmtId="0" fontId="0" fillId="0" borderId="9" xfId="0" applyFont="1" applyFill="1" applyBorder="1" applyAlignment="1">
      <alignment horizontal="left" vertical="top" wrapText="1"/>
    </xf>
    <xf numFmtId="0" fontId="0" fillId="0" borderId="10" xfId="0" applyFont="1" applyFill="1" applyBorder="1" applyAlignment="1">
      <alignment horizontal="left" vertical="top" wrapText="1"/>
    </xf>
    <xf numFmtId="0" fontId="2" fillId="0" borderId="8" xfId="0" applyNumberFormat="1" applyFont="1" applyFill="1" applyBorder="1" applyAlignment="1">
      <alignment vertical="top" wrapText="1"/>
    </xf>
    <xf numFmtId="0" fontId="17" fillId="0" borderId="9" xfId="0" applyFont="1" applyFill="1" applyBorder="1" applyAlignment="1">
      <alignment vertical="top" wrapText="1"/>
    </xf>
    <xf numFmtId="0" fontId="17" fillId="0" borderId="10" xfId="0" applyFont="1" applyFill="1" applyBorder="1" applyAlignment="1">
      <alignment vertical="top" wrapText="1"/>
    </xf>
    <xf numFmtId="0" fontId="3" fillId="0" borderId="8" xfId="0" applyNumberFormat="1" applyFont="1" applyFill="1" applyBorder="1" applyAlignment="1">
      <alignment horizontal="center" vertical="top" wrapText="1"/>
    </xf>
    <xf numFmtId="0" fontId="18" fillId="0" borderId="9" xfId="0" applyFont="1" applyFill="1" applyBorder="1" applyAlignment="1">
      <alignment horizontal="center" vertical="top" wrapText="1"/>
    </xf>
    <xf numFmtId="0" fontId="18" fillId="0" borderId="10" xfId="0" applyFont="1" applyFill="1" applyBorder="1" applyAlignment="1">
      <alignment horizontal="center" vertical="top" wrapText="1"/>
    </xf>
    <xf numFmtId="3" fontId="2" fillId="0" borderId="5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3" fontId="2" fillId="2" borderId="8" xfId="0" applyNumberFormat="1" applyFont="1" applyFill="1" applyBorder="1" applyAlignment="1">
      <alignment horizontal="center" vertical="center" wrapText="1"/>
    </xf>
    <xf numFmtId="3" fontId="2" fillId="2" borderId="9" xfId="0" applyNumberFormat="1" applyFont="1" applyFill="1" applyBorder="1" applyAlignment="1">
      <alignment horizontal="center" vertical="center" wrapText="1"/>
    </xf>
    <xf numFmtId="3" fontId="2" fillId="2" borderId="10" xfId="0" applyNumberFormat="1" applyFont="1" applyFill="1" applyBorder="1" applyAlignment="1">
      <alignment horizontal="center" vertical="center" wrapText="1"/>
    </xf>
    <xf numFmtId="0" fontId="1" fillId="2" borderId="9" xfId="0" applyNumberFormat="1" applyFont="1" applyFill="1" applyBorder="1" applyAlignment="1">
      <alignment horizontal="left" vertical="top" wrapText="1"/>
    </xf>
    <xf numFmtId="0" fontId="1" fillId="2" borderId="10" xfId="0" applyNumberFormat="1" applyFont="1" applyFill="1" applyBorder="1" applyAlignment="1">
      <alignment horizontal="left" vertical="top" wrapText="1"/>
    </xf>
    <xf numFmtId="166" fontId="2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D161"/>
  <sheetViews>
    <sheetView tabSelected="1" topLeftCell="A12" zoomScaleNormal="100" zoomScaleSheetLayoutView="100" workbookViewId="0">
      <selection activeCell="A21" sqref="A21:BL21"/>
    </sheetView>
  </sheetViews>
  <sheetFormatPr defaultRowHeight="12.75" x14ac:dyDescent="0.2"/>
  <cols>
    <col min="1" max="54" width="2.85546875" style="4" customWidth="1"/>
    <col min="55" max="55" width="3.5703125" style="4" customWidth="1"/>
    <col min="56" max="65" width="2.85546875" style="4" customWidth="1"/>
    <col min="66" max="77" width="3" style="4" customWidth="1"/>
    <col min="78" max="78" width="4.5703125" style="4" customWidth="1"/>
    <col min="79" max="79" width="5.28515625" style="4" hidden="1" customWidth="1"/>
    <col min="80" max="80" width="10" style="4" bestFit="1" customWidth="1"/>
    <col min="81" max="82" width="9.140625" style="4"/>
    <col min="83" max="16384" width="9.140625" style="1"/>
  </cols>
  <sheetData>
    <row r="1" spans="1:82" ht="44.25" customHeight="1" x14ac:dyDescent="0.2">
      <c r="AO1" s="119" t="s">
        <v>35</v>
      </c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  <c r="BK1" s="119"/>
      <c r="BL1" s="119"/>
    </row>
    <row r="2" spans="1:82" ht="15.95" customHeight="1" x14ac:dyDescent="0.2">
      <c r="AO2" s="98" t="s">
        <v>0</v>
      </c>
      <c r="AP2" s="98"/>
      <c r="AQ2" s="98"/>
      <c r="AR2" s="98"/>
      <c r="AS2" s="98"/>
      <c r="AT2" s="98"/>
      <c r="AU2" s="98"/>
      <c r="AV2" s="98"/>
      <c r="AW2" s="98"/>
      <c r="AX2" s="98"/>
      <c r="AY2" s="98"/>
      <c r="AZ2" s="98"/>
      <c r="BA2" s="98"/>
      <c r="BB2" s="98"/>
      <c r="BC2" s="98"/>
      <c r="BD2" s="98"/>
      <c r="BE2" s="98"/>
      <c r="BF2" s="98"/>
      <c r="BG2" s="98"/>
      <c r="BH2" s="98"/>
      <c r="BI2" s="98"/>
      <c r="BJ2" s="98"/>
      <c r="BK2" s="98"/>
      <c r="BL2" s="98"/>
    </row>
    <row r="3" spans="1:82" ht="15" customHeight="1" x14ac:dyDescent="0.2">
      <c r="AO3" s="51" t="s">
        <v>155</v>
      </c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</row>
    <row r="4" spans="1:82" x14ac:dyDescent="0.2">
      <c r="AO4" s="121" t="s">
        <v>20</v>
      </c>
      <c r="AP4" s="121"/>
      <c r="AQ4" s="121"/>
      <c r="AR4" s="121"/>
      <c r="AS4" s="121"/>
      <c r="AT4" s="121"/>
      <c r="AU4" s="121"/>
      <c r="AV4" s="121"/>
      <c r="AW4" s="121"/>
      <c r="AX4" s="121"/>
      <c r="AY4" s="121"/>
      <c r="AZ4" s="121"/>
      <c r="BA4" s="121"/>
      <c r="BB4" s="121"/>
      <c r="BC4" s="121"/>
      <c r="BD4" s="121"/>
      <c r="BE4" s="121"/>
      <c r="BF4" s="121"/>
      <c r="BG4" s="121"/>
      <c r="BH4" s="121"/>
      <c r="BI4" s="121"/>
      <c r="BJ4" s="121"/>
      <c r="BK4" s="121"/>
      <c r="BL4" s="121"/>
    </row>
    <row r="5" spans="1:82" ht="18.75" customHeight="1" x14ac:dyDescent="0.25">
      <c r="AO5" s="124"/>
      <c r="AP5" s="125"/>
      <c r="AQ5" s="125"/>
      <c r="AR5" s="125"/>
      <c r="AS5" s="125"/>
      <c r="AT5" s="125"/>
      <c r="AU5" s="125"/>
      <c r="AV5" s="35"/>
      <c r="AW5" s="125"/>
      <c r="AX5" s="125"/>
      <c r="AY5" s="125"/>
      <c r="AZ5" s="125"/>
      <c r="BA5" s="125"/>
      <c r="BB5" s="125"/>
      <c r="BC5" s="125"/>
      <c r="BD5" s="125"/>
      <c r="BE5" s="125"/>
      <c r="BF5" s="125"/>
    </row>
    <row r="7" spans="1:82" ht="15.75" customHeight="1" x14ac:dyDescent="0.2">
      <c r="A7" s="138" t="s">
        <v>21</v>
      </c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38"/>
      <c r="AV7" s="138"/>
      <c r="AW7" s="138"/>
      <c r="AX7" s="138"/>
      <c r="AY7" s="138"/>
      <c r="AZ7" s="138"/>
      <c r="BA7" s="138"/>
      <c r="BB7" s="138"/>
      <c r="BC7" s="138"/>
      <c r="BD7" s="138"/>
      <c r="BE7" s="138"/>
      <c r="BF7" s="138"/>
      <c r="BG7" s="138"/>
      <c r="BH7" s="138"/>
      <c r="BI7" s="138"/>
      <c r="BJ7" s="138"/>
      <c r="BK7" s="138"/>
      <c r="BL7" s="138"/>
    </row>
    <row r="8" spans="1:82" ht="15.75" customHeight="1" x14ac:dyDescent="0.2">
      <c r="A8" s="138" t="s">
        <v>161</v>
      </c>
      <c r="B8" s="138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  <c r="AP8" s="138"/>
      <c r="AQ8" s="138"/>
      <c r="AR8" s="138"/>
      <c r="AS8" s="138"/>
      <c r="AT8" s="138"/>
      <c r="AU8" s="138"/>
      <c r="AV8" s="138"/>
      <c r="AW8" s="138"/>
      <c r="AX8" s="138"/>
      <c r="AY8" s="138"/>
      <c r="AZ8" s="138"/>
      <c r="BA8" s="138"/>
      <c r="BB8" s="138"/>
      <c r="BC8" s="138"/>
      <c r="BD8" s="138"/>
      <c r="BE8" s="138"/>
      <c r="BF8" s="138"/>
      <c r="BG8" s="138"/>
      <c r="BH8" s="138"/>
      <c r="BI8" s="138"/>
      <c r="BJ8" s="138"/>
      <c r="BK8" s="138"/>
      <c r="BL8" s="138"/>
    </row>
    <row r="9" spans="1:82" customFormat="1" ht="14.25" customHeight="1" x14ac:dyDescent="0.2">
      <c r="A9" s="8" t="s">
        <v>53</v>
      </c>
      <c r="B9" s="128" t="s">
        <v>154</v>
      </c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9"/>
      <c r="N9" s="126" t="s">
        <v>156</v>
      </c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26"/>
      <c r="AT9" s="10"/>
      <c r="AU9" s="128" t="s">
        <v>159</v>
      </c>
      <c r="AV9" s="129"/>
      <c r="AW9" s="129"/>
      <c r="AX9" s="129"/>
      <c r="AY9" s="129"/>
      <c r="AZ9" s="129"/>
      <c r="BA9" s="129"/>
      <c r="BB9" s="129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37"/>
      <c r="CA9" s="37"/>
      <c r="CB9" s="37"/>
      <c r="CC9" s="37"/>
      <c r="CD9" s="37"/>
    </row>
    <row r="10" spans="1:82" customFormat="1" ht="24" customHeight="1" x14ac:dyDescent="0.2">
      <c r="A10" s="11"/>
      <c r="B10" s="123" t="s">
        <v>56</v>
      </c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1"/>
      <c r="N10" s="127" t="s">
        <v>62</v>
      </c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27"/>
      <c r="AM10" s="127"/>
      <c r="AN10" s="127"/>
      <c r="AO10" s="127"/>
      <c r="AP10" s="127"/>
      <c r="AQ10" s="127"/>
      <c r="AR10" s="127"/>
      <c r="AS10" s="127"/>
      <c r="AT10" s="11"/>
      <c r="AU10" s="123" t="s">
        <v>55</v>
      </c>
      <c r="AV10" s="123"/>
      <c r="AW10" s="123"/>
      <c r="AX10" s="123"/>
      <c r="AY10" s="123"/>
      <c r="AZ10" s="123"/>
      <c r="BA10" s="123"/>
      <c r="BB10" s="123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37"/>
      <c r="CA10" s="37"/>
      <c r="CB10" s="37"/>
      <c r="CC10" s="37"/>
      <c r="CD10" s="37"/>
    </row>
    <row r="11" spans="1:82" customFormat="1" x14ac:dyDescent="0.2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8"/>
      <c r="BF11" s="38"/>
      <c r="BG11" s="38"/>
      <c r="BH11" s="38"/>
      <c r="BI11" s="38"/>
      <c r="BJ11" s="38"/>
      <c r="BK11" s="38"/>
      <c r="BL11" s="38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</row>
    <row r="12" spans="1:82" customFormat="1" ht="15" customHeight="1" x14ac:dyDescent="0.2">
      <c r="A12" s="12" t="s">
        <v>4</v>
      </c>
      <c r="B12" s="128" t="s">
        <v>165</v>
      </c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9"/>
      <c r="N12" s="126" t="s">
        <v>164</v>
      </c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6"/>
      <c r="AS12" s="126"/>
      <c r="AT12" s="10"/>
      <c r="AU12" s="128" t="s">
        <v>159</v>
      </c>
      <c r="AV12" s="129"/>
      <c r="AW12" s="129"/>
      <c r="AX12" s="129"/>
      <c r="AY12" s="129"/>
      <c r="AZ12" s="129"/>
      <c r="BA12" s="129"/>
      <c r="BB12" s="129"/>
      <c r="BC12" s="13"/>
      <c r="BD12" s="13"/>
      <c r="BE12" s="13"/>
      <c r="BF12" s="13"/>
      <c r="BG12" s="13"/>
      <c r="BH12" s="13"/>
      <c r="BI12" s="13"/>
      <c r="BJ12" s="13"/>
      <c r="BK12" s="13"/>
      <c r="BL12" s="14"/>
      <c r="BM12" s="38"/>
      <c r="BN12" s="38"/>
      <c r="BO12" s="38"/>
      <c r="BP12" s="13"/>
      <c r="BQ12" s="13"/>
      <c r="BR12" s="13"/>
      <c r="BS12" s="13"/>
      <c r="BT12" s="13"/>
      <c r="BU12" s="13"/>
      <c r="BV12" s="13"/>
      <c r="BW12" s="13"/>
      <c r="BX12" s="37"/>
      <c r="BY12" s="37"/>
      <c r="BZ12" s="37"/>
      <c r="CA12" s="37"/>
      <c r="CB12" s="37"/>
      <c r="CC12" s="37"/>
      <c r="CD12" s="37"/>
    </row>
    <row r="13" spans="1:82" customFormat="1" ht="24" customHeight="1" x14ac:dyDescent="0.2">
      <c r="A13" s="15"/>
      <c r="B13" s="123" t="s">
        <v>56</v>
      </c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1"/>
      <c r="N13" s="127" t="s">
        <v>61</v>
      </c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27"/>
      <c r="AR13" s="127"/>
      <c r="AS13" s="127"/>
      <c r="AT13" s="11"/>
      <c r="AU13" s="123" t="s">
        <v>55</v>
      </c>
      <c r="AV13" s="123"/>
      <c r="AW13" s="123"/>
      <c r="AX13" s="123"/>
      <c r="AY13" s="123"/>
      <c r="AZ13" s="123"/>
      <c r="BA13" s="123"/>
      <c r="BB13" s="123"/>
      <c r="BC13" s="16"/>
      <c r="BD13" s="16"/>
      <c r="BE13" s="16"/>
      <c r="BF13" s="16"/>
      <c r="BG13" s="16"/>
      <c r="BH13" s="16"/>
      <c r="BI13" s="16"/>
      <c r="BJ13" s="16"/>
      <c r="BK13" s="17"/>
      <c r="BL13" s="16"/>
      <c r="BM13" s="38"/>
      <c r="BN13" s="38"/>
      <c r="BO13" s="38"/>
      <c r="BP13" s="16"/>
      <c r="BQ13" s="16"/>
      <c r="BR13" s="16"/>
      <c r="BS13" s="16"/>
      <c r="BT13" s="16"/>
      <c r="BU13" s="16"/>
      <c r="BV13" s="16"/>
      <c r="BW13" s="16"/>
      <c r="BX13" s="37"/>
      <c r="BY13" s="37"/>
      <c r="BZ13" s="37"/>
      <c r="CA13" s="37"/>
      <c r="CB13" s="37"/>
      <c r="CC13" s="37"/>
      <c r="CD13" s="37"/>
    </row>
    <row r="14" spans="1:82" customFormat="1" x14ac:dyDescent="0.2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</row>
    <row r="15" spans="1:82" customFormat="1" ht="28.5" customHeight="1" x14ac:dyDescent="0.2">
      <c r="A15" s="8" t="s">
        <v>54</v>
      </c>
      <c r="B15" s="128" t="s">
        <v>162</v>
      </c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37"/>
      <c r="N15" s="128" t="s">
        <v>166</v>
      </c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3"/>
      <c r="AA15" s="128" t="s">
        <v>167</v>
      </c>
      <c r="AB15" s="129"/>
      <c r="AC15" s="129"/>
      <c r="AD15" s="129"/>
      <c r="AE15" s="129"/>
      <c r="AF15" s="129"/>
      <c r="AG15" s="129"/>
      <c r="AH15" s="129"/>
      <c r="AI15" s="129"/>
      <c r="AJ15" s="13"/>
      <c r="AK15" s="139" t="s">
        <v>163</v>
      </c>
      <c r="AL15" s="139"/>
      <c r="AM15" s="139"/>
      <c r="AN15" s="139"/>
      <c r="AO15" s="139"/>
      <c r="AP15" s="139"/>
      <c r="AQ15" s="139"/>
      <c r="AR15" s="139"/>
      <c r="AS15" s="139"/>
      <c r="AT15" s="139"/>
      <c r="AU15" s="139"/>
      <c r="AV15" s="139"/>
      <c r="AW15" s="139"/>
      <c r="AX15" s="139"/>
      <c r="AY15" s="139"/>
      <c r="AZ15" s="139"/>
      <c r="BA15" s="139"/>
      <c r="BB15" s="139"/>
      <c r="BC15" s="139"/>
      <c r="BD15" s="13"/>
      <c r="BE15" s="128" t="s">
        <v>160</v>
      </c>
      <c r="BF15" s="129"/>
      <c r="BG15" s="129"/>
      <c r="BH15" s="129"/>
      <c r="BI15" s="129"/>
      <c r="BJ15" s="129"/>
      <c r="BK15" s="129"/>
      <c r="BL15" s="129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37"/>
      <c r="CC15" s="37"/>
      <c r="CD15" s="37"/>
    </row>
    <row r="16" spans="1:82" customFormat="1" ht="25.5" customHeight="1" x14ac:dyDescent="0.2">
      <c r="A16" s="37"/>
      <c r="B16" s="123" t="s">
        <v>56</v>
      </c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37"/>
      <c r="N16" s="123" t="s">
        <v>57</v>
      </c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6"/>
      <c r="AA16" s="130" t="s">
        <v>58</v>
      </c>
      <c r="AB16" s="130"/>
      <c r="AC16" s="130"/>
      <c r="AD16" s="130"/>
      <c r="AE16" s="130"/>
      <c r="AF16" s="130"/>
      <c r="AG16" s="130"/>
      <c r="AH16" s="130"/>
      <c r="AI16" s="130"/>
      <c r="AJ16" s="16"/>
      <c r="AK16" s="140" t="s">
        <v>59</v>
      </c>
      <c r="AL16" s="140"/>
      <c r="AM16" s="140"/>
      <c r="AN16" s="140"/>
      <c r="AO16" s="140"/>
      <c r="AP16" s="140"/>
      <c r="AQ16" s="140"/>
      <c r="AR16" s="140"/>
      <c r="AS16" s="140"/>
      <c r="AT16" s="140"/>
      <c r="AU16" s="140"/>
      <c r="AV16" s="140"/>
      <c r="AW16" s="140"/>
      <c r="AX16" s="140"/>
      <c r="AY16" s="140"/>
      <c r="AZ16" s="140"/>
      <c r="BA16" s="140"/>
      <c r="BB16" s="140"/>
      <c r="BC16" s="140"/>
      <c r="BD16" s="16"/>
      <c r="BE16" s="123" t="s">
        <v>60</v>
      </c>
      <c r="BF16" s="123"/>
      <c r="BG16" s="123"/>
      <c r="BH16" s="123"/>
      <c r="BI16" s="123"/>
      <c r="BJ16" s="123"/>
      <c r="BK16" s="123"/>
      <c r="BL16" s="123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37"/>
      <c r="CC16" s="37"/>
      <c r="CD16" s="37"/>
    </row>
    <row r="17" spans="1:79" ht="24.95" customHeight="1" x14ac:dyDescent="0.2">
      <c r="A17" s="92" t="s">
        <v>50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3">
        <v>5723423</v>
      </c>
      <c r="V17" s="93"/>
      <c r="W17" s="93"/>
      <c r="X17" s="93"/>
      <c r="Y17" s="93"/>
      <c r="Z17" s="93"/>
      <c r="AA17" s="93"/>
      <c r="AB17" s="93"/>
      <c r="AC17" s="93"/>
      <c r="AD17" s="93"/>
      <c r="AE17" s="120" t="s">
        <v>51</v>
      </c>
      <c r="AF17" s="120"/>
      <c r="AG17" s="120"/>
      <c r="AH17" s="120"/>
      <c r="AI17" s="120"/>
      <c r="AJ17" s="120"/>
      <c r="AK17" s="120"/>
      <c r="AL17" s="120"/>
      <c r="AM17" s="120"/>
      <c r="AN17" s="120"/>
      <c r="AO17" s="120"/>
      <c r="AP17" s="120"/>
      <c r="AQ17" s="120"/>
      <c r="AR17" s="120"/>
      <c r="AS17" s="93">
        <v>5723423</v>
      </c>
      <c r="AT17" s="93"/>
      <c r="AU17" s="93"/>
      <c r="AV17" s="93"/>
      <c r="AW17" s="93"/>
      <c r="AX17" s="93"/>
      <c r="AY17" s="93"/>
      <c r="AZ17" s="93"/>
      <c r="BA17" s="93"/>
      <c r="BB17" s="93"/>
      <c r="BC17" s="93"/>
      <c r="BD17" s="66" t="s">
        <v>23</v>
      </c>
      <c r="BE17" s="66"/>
      <c r="BF17" s="66"/>
      <c r="BG17" s="66"/>
      <c r="BH17" s="66"/>
      <c r="BI17" s="66"/>
      <c r="BJ17" s="66"/>
      <c r="BK17" s="66"/>
      <c r="BL17" s="66"/>
    </row>
    <row r="18" spans="1:79" ht="24.95" customHeight="1" x14ac:dyDescent="0.2">
      <c r="A18" s="66" t="s">
        <v>22</v>
      </c>
      <c r="B18" s="66"/>
      <c r="C18" s="66"/>
      <c r="D18" s="66"/>
      <c r="E18" s="66"/>
      <c r="F18" s="66"/>
      <c r="G18" s="66"/>
      <c r="H18" s="66"/>
      <c r="I18" s="93">
        <v>0</v>
      </c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66" t="s">
        <v>24</v>
      </c>
      <c r="U18" s="66"/>
      <c r="V18" s="66"/>
      <c r="W18" s="66"/>
      <c r="X18" s="19"/>
      <c r="Y18" s="19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1"/>
      <c r="AO18" s="21"/>
      <c r="AP18" s="21"/>
      <c r="AQ18" s="21"/>
      <c r="AR18" s="21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21"/>
      <c r="BE18" s="21"/>
      <c r="BF18" s="21"/>
      <c r="BG18" s="21"/>
      <c r="BH18" s="21"/>
      <c r="BI18" s="21"/>
      <c r="BJ18" s="18"/>
      <c r="BK18" s="18"/>
      <c r="BL18" s="18"/>
    </row>
    <row r="19" spans="1:79" ht="12.75" customHeight="1" x14ac:dyDescent="0.2">
      <c r="A19" s="40"/>
      <c r="B19" s="40"/>
      <c r="C19" s="40"/>
      <c r="D19" s="40"/>
      <c r="E19" s="40"/>
      <c r="F19" s="40"/>
      <c r="G19" s="40"/>
      <c r="H19" s="40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40"/>
      <c r="U19" s="40"/>
      <c r="V19" s="40"/>
      <c r="W19" s="40"/>
      <c r="X19" s="19"/>
      <c r="Y19" s="19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1"/>
      <c r="AO19" s="21"/>
      <c r="AP19" s="21"/>
      <c r="AQ19" s="21"/>
      <c r="AR19" s="21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21"/>
      <c r="BE19" s="21"/>
      <c r="BF19" s="21"/>
      <c r="BG19" s="21"/>
      <c r="BH19" s="21"/>
      <c r="BI19" s="21"/>
      <c r="BJ19" s="18"/>
      <c r="BK19" s="18"/>
      <c r="BL19" s="18"/>
    </row>
    <row r="20" spans="1:79" ht="15.75" customHeight="1" x14ac:dyDescent="0.2">
      <c r="A20" s="98" t="s">
        <v>37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8"/>
    </row>
    <row r="21" spans="1:79" ht="267.75" customHeight="1" x14ac:dyDescent="0.2">
      <c r="A21" s="57" t="s">
        <v>179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57"/>
      <c r="BE21" s="57"/>
      <c r="BF21" s="57"/>
      <c r="BG21" s="57"/>
      <c r="BH21" s="57"/>
      <c r="BI21" s="57"/>
      <c r="BJ21" s="57"/>
      <c r="BK21" s="57"/>
      <c r="BL21" s="57"/>
    </row>
    <row r="22" spans="1:79" ht="12.75" customHeight="1" x14ac:dyDescent="0.2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</row>
    <row r="23" spans="1:79" ht="15.75" customHeight="1" x14ac:dyDescent="0.2">
      <c r="A23" s="66" t="s">
        <v>36</v>
      </c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/>
      <c r="AR23" s="66"/>
      <c r="AS23" s="66"/>
      <c r="AT23" s="66"/>
      <c r="AU23" s="66"/>
      <c r="AV23" s="66"/>
      <c r="AW23" s="66"/>
      <c r="AX23" s="66"/>
      <c r="AY23" s="66"/>
      <c r="AZ23" s="66"/>
      <c r="BA23" s="66"/>
      <c r="BB23" s="66"/>
      <c r="BC23" s="66"/>
      <c r="BD23" s="66"/>
      <c r="BE23" s="66"/>
      <c r="BF23" s="66"/>
      <c r="BG23" s="66"/>
      <c r="BH23" s="66"/>
      <c r="BI23" s="66"/>
      <c r="BJ23" s="66"/>
      <c r="BK23" s="66"/>
      <c r="BL23" s="66"/>
    </row>
    <row r="24" spans="1:79" ht="27.75" customHeight="1" x14ac:dyDescent="0.2">
      <c r="A24" s="97" t="s">
        <v>28</v>
      </c>
      <c r="B24" s="97"/>
      <c r="C24" s="97"/>
      <c r="D24" s="97"/>
      <c r="E24" s="97"/>
      <c r="F24" s="97"/>
      <c r="G24" s="94" t="s">
        <v>40</v>
      </c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5"/>
      <c r="AB24" s="95"/>
      <c r="AC24" s="95"/>
      <c r="AD24" s="95"/>
      <c r="AE24" s="95"/>
      <c r="AF24" s="95"/>
      <c r="AG24" s="95"/>
      <c r="AH24" s="95"/>
      <c r="AI24" s="95"/>
      <c r="AJ24" s="95"/>
      <c r="AK24" s="95"/>
      <c r="AL24" s="95"/>
      <c r="AM24" s="95"/>
      <c r="AN24" s="95"/>
      <c r="AO24" s="95"/>
      <c r="AP24" s="95"/>
      <c r="AQ24" s="95"/>
      <c r="AR24" s="95"/>
      <c r="AS24" s="95"/>
      <c r="AT24" s="95"/>
      <c r="AU24" s="95"/>
      <c r="AV24" s="95"/>
      <c r="AW24" s="95"/>
      <c r="AX24" s="95"/>
      <c r="AY24" s="95"/>
      <c r="AZ24" s="95"/>
      <c r="BA24" s="95"/>
      <c r="BB24" s="95"/>
      <c r="BC24" s="95"/>
      <c r="BD24" s="95"/>
      <c r="BE24" s="95"/>
      <c r="BF24" s="95"/>
      <c r="BG24" s="95"/>
      <c r="BH24" s="95"/>
      <c r="BI24" s="95"/>
      <c r="BJ24" s="95"/>
      <c r="BK24" s="95"/>
      <c r="BL24" s="96"/>
    </row>
    <row r="25" spans="1:79" ht="15.75" hidden="1" x14ac:dyDescent="0.2">
      <c r="A25" s="67">
        <v>1</v>
      </c>
      <c r="B25" s="67"/>
      <c r="C25" s="67"/>
      <c r="D25" s="67"/>
      <c r="E25" s="67"/>
      <c r="F25" s="67"/>
      <c r="G25" s="94">
        <v>2</v>
      </c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6"/>
    </row>
    <row r="26" spans="1:79" ht="10.5" hidden="1" customHeight="1" x14ac:dyDescent="0.2">
      <c r="A26" s="65" t="s">
        <v>33</v>
      </c>
      <c r="B26" s="65"/>
      <c r="C26" s="65"/>
      <c r="D26" s="65"/>
      <c r="E26" s="65"/>
      <c r="F26" s="65"/>
      <c r="G26" s="81" t="s">
        <v>7</v>
      </c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3"/>
      <c r="CA26" s="4" t="s">
        <v>49</v>
      </c>
    </row>
    <row r="27" spans="1:79" ht="60.75" customHeight="1" x14ac:dyDescent="0.2">
      <c r="A27" s="65"/>
      <c r="B27" s="65"/>
      <c r="C27" s="65"/>
      <c r="D27" s="65"/>
      <c r="E27" s="65"/>
      <c r="F27" s="65"/>
      <c r="G27" s="131" t="s">
        <v>168</v>
      </c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132"/>
      <c r="AR27" s="132"/>
      <c r="AS27" s="132"/>
      <c r="AT27" s="132"/>
      <c r="AU27" s="132"/>
      <c r="AV27" s="132"/>
      <c r="AW27" s="132"/>
      <c r="AX27" s="132"/>
      <c r="AY27" s="132"/>
      <c r="AZ27" s="132"/>
      <c r="BA27" s="132"/>
      <c r="BB27" s="132"/>
      <c r="BC27" s="132"/>
      <c r="BD27" s="132"/>
      <c r="BE27" s="132"/>
      <c r="BF27" s="132"/>
      <c r="BG27" s="132"/>
      <c r="BH27" s="132"/>
      <c r="BI27" s="132"/>
      <c r="BJ27" s="132"/>
      <c r="BK27" s="132"/>
      <c r="BL27" s="133"/>
      <c r="CA27" s="4" t="s">
        <v>48</v>
      </c>
    </row>
    <row r="28" spans="1:79" ht="12.75" customHeight="1" x14ac:dyDescent="0.2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</row>
    <row r="29" spans="1:79" ht="15.95" customHeight="1" x14ac:dyDescent="0.2">
      <c r="A29" s="66" t="s">
        <v>38</v>
      </c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6"/>
      <c r="AV29" s="66"/>
      <c r="AW29" s="66"/>
      <c r="AX29" s="66"/>
      <c r="AY29" s="66"/>
      <c r="AZ29" s="66"/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6"/>
    </row>
    <row r="30" spans="1:79" ht="15.95" customHeight="1" x14ac:dyDescent="0.2">
      <c r="A30" s="104" t="s">
        <v>153</v>
      </c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104"/>
      <c r="AU30" s="104"/>
      <c r="AV30" s="104"/>
      <c r="AW30" s="104"/>
      <c r="AX30" s="104"/>
      <c r="AY30" s="104"/>
      <c r="AZ30" s="104"/>
      <c r="BA30" s="104"/>
      <c r="BB30" s="104"/>
      <c r="BC30" s="104"/>
      <c r="BD30" s="104"/>
      <c r="BE30" s="104"/>
      <c r="BF30" s="104"/>
      <c r="BG30" s="104"/>
      <c r="BH30" s="104"/>
      <c r="BI30" s="104"/>
      <c r="BJ30" s="104"/>
      <c r="BK30" s="104"/>
      <c r="BL30" s="104"/>
    </row>
    <row r="31" spans="1:79" ht="12.75" customHeight="1" x14ac:dyDescent="0.2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</row>
    <row r="32" spans="1:79" ht="15.75" customHeight="1" x14ac:dyDescent="0.2">
      <c r="A32" s="66" t="s">
        <v>39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6"/>
    </row>
    <row r="33" spans="1:82" ht="27.75" customHeight="1" x14ac:dyDescent="0.2">
      <c r="A33" s="97" t="s">
        <v>28</v>
      </c>
      <c r="B33" s="97"/>
      <c r="C33" s="97"/>
      <c r="D33" s="97"/>
      <c r="E33" s="97"/>
      <c r="F33" s="97"/>
      <c r="G33" s="94" t="s">
        <v>25</v>
      </c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  <c r="AB33" s="95"/>
      <c r="AC33" s="95"/>
      <c r="AD33" s="95"/>
      <c r="AE33" s="95"/>
      <c r="AF33" s="95"/>
      <c r="AG33" s="95"/>
      <c r="AH33" s="95"/>
      <c r="AI33" s="95"/>
      <c r="AJ33" s="95"/>
      <c r="AK33" s="95"/>
      <c r="AL33" s="95"/>
      <c r="AM33" s="95"/>
      <c r="AN33" s="95"/>
      <c r="AO33" s="95"/>
      <c r="AP33" s="95"/>
      <c r="AQ33" s="95"/>
      <c r="AR33" s="95"/>
      <c r="AS33" s="95"/>
      <c r="AT33" s="95"/>
      <c r="AU33" s="95"/>
      <c r="AV33" s="95"/>
      <c r="AW33" s="95"/>
      <c r="AX33" s="95"/>
      <c r="AY33" s="95"/>
      <c r="AZ33" s="95"/>
      <c r="BA33" s="95"/>
      <c r="BB33" s="95"/>
      <c r="BC33" s="95"/>
      <c r="BD33" s="95"/>
      <c r="BE33" s="95"/>
      <c r="BF33" s="95"/>
      <c r="BG33" s="95"/>
      <c r="BH33" s="95"/>
      <c r="BI33" s="95"/>
      <c r="BJ33" s="95"/>
      <c r="BK33" s="95"/>
      <c r="BL33" s="96"/>
    </row>
    <row r="34" spans="1:82" ht="15.75" hidden="1" x14ac:dyDescent="0.2">
      <c r="A34" s="67">
        <v>1</v>
      </c>
      <c r="B34" s="67"/>
      <c r="C34" s="67"/>
      <c r="D34" s="67"/>
      <c r="E34" s="67"/>
      <c r="F34" s="67"/>
      <c r="G34" s="94">
        <v>2</v>
      </c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5"/>
      <c r="AC34" s="95"/>
      <c r="AD34" s="95"/>
      <c r="AE34" s="95"/>
      <c r="AF34" s="95"/>
      <c r="AG34" s="95"/>
      <c r="AH34" s="95"/>
      <c r="AI34" s="95"/>
      <c r="AJ34" s="95"/>
      <c r="AK34" s="95"/>
      <c r="AL34" s="95"/>
      <c r="AM34" s="95"/>
      <c r="AN34" s="95"/>
      <c r="AO34" s="95"/>
      <c r="AP34" s="95"/>
      <c r="AQ34" s="95"/>
      <c r="AR34" s="95"/>
      <c r="AS34" s="95"/>
      <c r="AT34" s="95"/>
      <c r="AU34" s="95"/>
      <c r="AV34" s="95"/>
      <c r="AW34" s="95"/>
      <c r="AX34" s="95"/>
      <c r="AY34" s="95"/>
      <c r="AZ34" s="95"/>
      <c r="BA34" s="95"/>
      <c r="BB34" s="95"/>
      <c r="BC34" s="95"/>
      <c r="BD34" s="95"/>
      <c r="BE34" s="95"/>
      <c r="BF34" s="95"/>
      <c r="BG34" s="95"/>
      <c r="BH34" s="95"/>
      <c r="BI34" s="95"/>
      <c r="BJ34" s="95"/>
      <c r="BK34" s="95"/>
      <c r="BL34" s="96"/>
    </row>
    <row r="35" spans="1:82" ht="10.5" hidden="1" customHeight="1" x14ac:dyDescent="0.2">
      <c r="A35" s="65" t="s">
        <v>6</v>
      </c>
      <c r="B35" s="65"/>
      <c r="C35" s="65"/>
      <c r="D35" s="65"/>
      <c r="E35" s="65"/>
      <c r="F35" s="65"/>
      <c r="G35" s="81" t="s">
        <v>7</v>
      </c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3"/>
      <c r="CA35" s="4" t="s">
        <v>11</v>
      </c>
    </row>
    <row r="36" spans="1:82" ht="15.75" x14ac:dyDescent="0.2">
      <c r="A36" s="65"/>
      <c r="B36" s="65"/>
      <c r="C36" s="65"/>
      <c r="D36" s="65"/>
      <c r="E36" s="65"/>
      <c r="F36" s="65"/>
      <c r="G36" s="131" t="s">
        <v>174</v>
      </c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2"/>
      <c r="AD36" s="132"/>
      <c r="AE36" s="132"/>
      <c r="AF36" s="132"/>
      <c r="AG36" s="132"/>
      <c r="AH36" s="132"/>
      <c r="AI36" s="132"/>
      <c r="AJ36" s="132"/>
      <c r="AK36" s="132"/>
      <c r="AL36" s="132"/>
      <c r="AM36" s="132"/>
      <c r="AN36" s="132"/>
      <c r="AO36" s="132"/>
      <c r="AP36" s="132"/>
      <c r="AQ36" s="132"/>
      <c r="AR36" s="132"/>
      <c r="AS36" s="132"/>
      <c r="AT36" s="132"/>
      <c r="AU36" s="132"/>
      <c r="AV36" s="132"/>
      <c r="AW36" s="132"/>
      <c r="AX36" s="132"/>
      <c r="AY36" s="132"/>
      <c r="AZ36" s="132"/>
      <c r="BA36" s="132"/>
      <c r="BB36" s="132"/>
      <c r="BC36" s="132"/>
      <c r="BD36" s="132"/>
      <c r="BE36" s="132"/>
      <c r="BF36" s="132"/>
      <c r="BG36" s="132"/>
      <c r="BH36" s="132"/>
      <c r="BI36" s="132"/>
      <c r="BJ36" s="132"/>
      <c r="BK36" s="132"/>
      <c r="BL36" s="133"/>
      <c r="CA36" s="4" t="s">
        <v>12</v>
      </c>
    </row>
    <row r="37" spans="1:82" x14ac:dyDescent="0.2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</row>
    <row r="38" spans="1:82" ht="15.75" customHeight="1" x14ac:dyDescent="0.2">
      <c r="A38" s="66" t="s">
        <v>41</v>
      </c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</row>
    <row r="39" spans="1:82" ht="15" customHeight="1" x14ac:dyDescent="0.2">
      <c r="A39" s="141"/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1"/>
      <c r="AT39" s="141"/>
      <c r="AU39" s="141"/>
      <c r="AV39" s="141"/>
      <c r="AW39" s="141"/>
      <c r="AX39" s="141"/>
      <c r="AY39" s="141"/>
      <c r="AZ39" s="141"/>
      <c r="BA39" s="26"/>
      <c r="BB39" s="26"/>
      <c r="BC39" s="26"/>
      <c r="BD39" s="26"/>
      <c r="BE39" s="26"/>
      <c r="BF39" s="26"/>
      <c r="BG39" s="26"/>
      <c r="BH39" s="26"/>
      <c r="BI39" s="27"/>
      <c r="BJ39" s="27"/>
      <c r="BK39" s="27"/>
      <c r="BL39" s="27"/>
    </row>
    <row r="40" spans="1:82" ht="15.95" customHeight="1" x14ac:dyDescent="0.2">
      <c r="A40" s="67" t="s">
        <v>28</v>
      </c>
      <c r="B40" s="67"/>
      <c r="C40" s="67"/>
      <c r="D40" s="68" t="s">
        <v>26</v>
      </c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70"/>
      <c r="AC40" s="67" t="s">
        <v>29</v>
      </c>
      <c r="AD40" s="67"/>
      <c r="AE40" s="67"/>
      <c r="AF40" s="67"/>
      <c r="AG40" s="67"/>
      <c r="AH40" s="67"/>
      <c r="AI40" s="67"/>
      <c r="AJ40" s="67"/>
      <c r="AK40" s="67" t="s">
        <v>30</v>
      </c>
      <c r="AL40" s="67"/>
      <c r="AM40" s="67"/>
      <c r="AN40" s="67"/>
      <c r="AO40" s="67"/>
      <c r="AP40" s="67"/>
      <c r="AQ40" s="67"/>
      <c r="AR40" s="67"/>
      <c r="AS40" s="67" t="s">
        <v>27</v>
      </c>
      <c r="AT40" s="67"/>
      <c r="AU40" s="67"/>
      <c r="AV40" s="67"/>
      <c r="AW40" s="67"/>
      <c r="AX40" s="67"/>
      <c r="AY40" s="67"/>
      <c r="AZ40" s="67"/>
      <c r="BA40" s="28"/>
      <c r="BB40" s="28"/>
      <c r="BC40" s="28"/>
      <c r="BD40" s="28"/>
      <c r="BE40" s="28"/>
      <c r="BF40" s="28"/>
      <c r="BG40" s="28"/>
      <c r="BH40" s="28"/>
    </row>
    <row r="41" spans="1:82" ht="29.1" customHeight="1" x14ac:dyDescent="0.2">
      <c r="A41" s="67"/>
      <c r="B41" s="67"/>
      <c r="C41" s="67"/>
      <c r="D41" s="71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72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28"/>
      <c r="BB41" s="28"/>
      <c r="BC41" s="28"/>
      <c r="BD41" s="28"/>
      <c r="BE41" s="28"/>
      <c r="BF41" s="28"/>
      <c r="BG41" s="28"/>
      <c r="BH41" s="28"/>
    </row>
    <row r="42" spans="1:82" x14ac:dyDescent="0.2">
      <c r="A42" s="65">
        <v>1</v>
      </c>
      <c r="B42" s="65"/>
      <c r="C42" s="65"/>
      <c r="D42" s="78">
        <v>2</v>
      </c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80"/>
      <c r="AC42" s="65">
        <v>3</v>
      </c>
      <c r="AD42" s="65"/>
      <c r="AE42" s="65"/>
      <c r="AF42" s="65"/>
      <c r="AG42" s="65"/>
      <c r="AH42" s="65"/>
      <c r="AI42" s="65"/>
      <c r="AJ42" s="65"/>
      <c r="AK42" s="65">
        <v>4</v>
      </c>
      <c r="AL42" s="65"/>
      <c r="AM42" s="65"/>
      <c r="AN42" s="65"/>
      <c r="AO42" s="65"/>
      <c r="AP42" s="65"/>
      <c r="AQ42" s="65"/>
      <c r="AR42" s="65"/>
      <c r="AS42" s="65">
        <v>5</v>
      </c>
      <c r="AT42" s="65"/>
      <c r="AU42" s="65"/>
      <c r="AV42" s="65"/>
      <c r="AW42" s="65"/>
      <c r="AX42" s="65"/>
      <c r="AY42" s="65"/>
      <c r="AZ42" s="65"/>
      <c r="BA42" s="29"/>
      <c r="BB42" s="29"/>
      <c r="BC42" s="29"/>
      <c r="BD42" s="29"/>
      <c r="BE42" s="29"/>
      <c r="BF42" s="29"/>
      <c r="BG42" s="29"/>
      <c r="BH42" s="29"/>
    </row>
    <row r="43" spans="1:82" s="2" customFormat="1" ht="12.75" hidden="1" customHeight="1" x14ac:dyDescent="0.2">
      <c r="A43" s="65" t="s">
        <v>6</v>
      </c>
      <c r="B43" s="65"/>
      <c r="C43" s="65"/>
      <c r="D43" s="78" t="s">
        <v>7</v>
      </c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80"/>
      <c r="AC43" s="73" t="s">
        <v>8</v>
      </c>
      <c r="AD43" s="73"/>
      <c r="AE43" s="73"/>
      <c r="AF43" s="73"/>
      <c r="AG43" s="73"/>
      <c r="AH43" s="73"/>
      <c r="AI43" s="73"/>
      <c r="AJ43" s="73"/>
      <c r="AK43" s="73" t="s">
        <v>9</v>
      </c>
      <c r="AL43" s="73"/>
      <c r="AM43" s="73"/>
      <c r="AN43" s="73"/>
      <c r="AO43" s="73"/>
      <c r="AP43" s="73"/>
      <c r="AQ43" s="73"/>
      <c r="AR43" s="73"/>
      <c r="AS43" s="122" t="s">
        <v>10</v>
      </c>
      <c r="AT43" s="73"/>
      <c r="AU43" s="73"/>
      <c r="AV43" s="73"/>
      <c r="AW43" s="73"/>
      <c r="AX43" s="73"/>
      <c r="AY43" s="73"/>
      <c r="AZ43" s="73"/>
      <c r="BA43" s="30"/>
      <c r="BB43" s="31"/>
      <c r="BC43" s="31"/>
      <c r="BD43" s="31"/>
      <c r="BE43" s="31"/>
      <c r="BF43" s="31"/>
      <c r="BG43" s="31"/>
      <c r="BH43" s="31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 t="s">
        <v>13</v>
      </c>
      <c r="CB43" s="6"/>
      <c r="CC43" s="6"/>
      <c r="CD43" s="6"/>
    </row>
    <row r="44" spans="1:82" s="2" customFormat="1" ht="35.25" customHeight="1" x14ac:dyDescent="0.2">
      <c r="A44" s="78">
        <v>1</v>
      </c>
      <c r="B44" s="79"/>
      <c r="C44" s="80"/>
      <c r="D44" s="105" t="s">
        <v>180</v>
      </c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7"/>
      <c r="AC44" s="108">
        <v>1985</v>
      </c>
      <c r="AD44" s="109"/>
      <c r="AE44" s="109"/>
      <c r="AF44" s="109"/>
      <c r="AG44" s="109"/>
      <c r="AH44" s="109"/>
      <c r="AI44" s="109"/>
      <c r="AJ44" s="110"/>
      <c r="AK44" s="108">
        <v>0</v>
      </c>
      <c r="AL44" s="109"/>
      <c r="AM44" s="109"/>
      <c r="AN44" s="109"/>
      <c r="AO44" s="109"/>
      <c r="AP44" s="109"/>
      <c r="AQ44" s="109"/>
      <c r="AR44" s="110"/>
      <c r="AS44" s="111">
        <v>1985</v>
      </c>
      <c r="AT44" s="112"/>
      <c r="AU44" s="112"/>
      <c r="AV44" s="112"/>
      <c r="AW44" s="112"/>
      <c r="AX44" s="112"/>
      <c r="AY44" s="112"/>
      <c r="AZ44" s="113"/>
      <c r="BA44" s="30"/>
      <c r="BB44" s="31"/>
      <c r="BC44" s="31"/>
      <c r="BD44" s="31"/>
      <c r="BE44" s="31"/>
      <c r="BF44" s="31"/>
      <c r="BG44" s="31"/>
      <c r="BH44" s="31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</row>
    <row r="45" spans="1:82" ht="18" customHeight="1" x14ac:dyDescent="0.2">
      <c r="A45" s="59">
        <v>2</v>
      </c>
      <c r="B45" s="59"/>
      <c r="C45" s="59"/>
      <c r="D45" s="60" t="s">
        <v>63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103">
        <v>5402438</v>
      </c>
      <c r="AD45" s="103"/>
      <c r="AE45" s="103"/>
      <c r="AF45" s="103"/>
      <c r="AG45" s="103"/>
      <c r="AH45" s="103"/>
      <c r="AI45" s="103"/>
      <c r="AJ45" s="103"/>
      <c r="AK45" s="103">
        <v>0</v>
      </c>
      <c r="AL45" s="103"/>
      <c r="AM45" s="103"/>
      <c r="AN45" s="103"/>
      <c r="AO45" s="103"/>
      <c r="AP45" s="103"/>
      <c r="AQ45" s="103"/>
      <c r="AR45" s="103"/>
      <c r="AS45" s="103">
        <f t="shared" ref="AS45:AS50" si="0">AC45+AK45</f>
        <v>5402438</v>
      </c>
      <c r="AT45" s="103"/>
      <c r="AU45" s="103"/>
      <c r="AV45" s="103"/>
      <c r="AW45" s="103"/>
      <c r="AX45" s="103"/>
      <c r="AY45" s="103"/>
      <c r="AZ45" s="103"/>
      <c r="BA45" s="3"/>
      <c r="BB45" s="3"/>
      <c r="BC45" s="3"/>
      <c r="BD45" s="3"/>
      <c r="BE45" s="3"/>
      <c r="BF45" s="3"/>
      <c r="BG45" s="3"/>
      <c r="BH45" s="3"/>
      <c r="CA45" s="4" t="s">
        <v>14</v>
      </c>
    </row>
    <row r="46" spans="1:82" ht="17.25" customHeight="1" x14ac:dyDescent="0.2">
      <c r="A46" s="65">
        <v>3</v>
      </c>
      <c r="B46" s="65"/>
      <c r="C46" s="65"/>
      <c r="D46" s="99" t="s">
        <v>64</v>
      </c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100"/>
      <c r="X46" s="100"/>
      <c r="Y46" s="100"/>
      <c r="Z46" s="100"/>
      <c r="AA46" s="100"/>
      <c r="AB46" s="101"/>
      <c r="AC46" s="102">
        <v>10000</v>
      </c>
      <c r="AD46" s="102"/>
      <c r="AE46" s="102"/>
      <c r="AF46" s="102"/>
      <c r="AG46" s="102"/>
      <c r="AH46" s="102"/>
      <c r="AI46" s="102"/>
      <c r="AJ46" s="102"/>
      <c r="AK46" s="102">
        <v>0</v>
      </c>
      <c r="AL46" s="102"/>
      <c r="AM46" s="102"/>
      <c r="AN46" s="102"/>
      <c r="AO46" s="102"/>
      <c r="AP46" s="102"/>
      <c r="AQ46" s="102"/>
      <c r="AR46" s="102"/>
      <c r="AS46" s="102">
        <f t="shared" si="0"/>
        <v>10000</v>
      </c>
      <c r="AT46" s="102"/>
      <c r="AU46" s="102"/>
      <c r="AV46" s="102"/>
      <c r="AW46" s="102"/>
      <c r="AX46" s="102"/>
      <c r="AY46" s="102"/>
      <c r="AZ46" s="102"/>
      <c r="BA46" s="3"/>
      <c r="BB46" s="3"/>
      <c r="BC46" s="3"/>
      <c r="BD46" s="3"/>
      <c r="BE46" s="3"/>
      <c r="BF46" s="3"/>
      <c r="BG46" s="3"/>
      <c r="BH46" s="3"/>
    </row>
    <row r="47" spans="1:82" ht="15.75" customHeight="1" x14ac:dyDescent="0.2">
      <c r="A47" s="65">
        <v>4</v>
      </c>
      <c r="B47" s="65"/>
      <c r="C47" s="65"/>
      <c r="D47" s="99" t="s">
        <v>65</v>
      </c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00"/>
      <c r="X47" s="100"/>
      <c r="Y47" s="100"/>
      <c r="Z47" s="100"/>
      <c r="AA47" s="100"/>
      <c r="AB47" s="101"/>
      <c r="AC47" s="102">
        <v>18000</v>
      </c>
      <c r="AD47" s="102"/>
      <c r="AE47" s="102"/>
      <c r="AF47" s="102"/>
      <c r="AG47" s="102"/>
      <c r="AH47" s="102"/>
      <c r="AI47" s="102"/>
      <c r="AJ47" s="102"/>
      <c r="AK47" s="102">
        <v>0</v>
      </c>
      <c r="AL47" s="102"/>
      <c r="AM47" s="102"/>
      <c r="AN47" s="102"/>
      <c r="AO47" s="102"/>
      <c r="AP47" s="102"/>
      <c r="AQ47" s="102"/>
      <c r="AR47" s="102"/>
      <c r="AS47" s="102">
        <f t="shared" si="0"/>
        <v>18000</v>
      </c>
      <c r="AT47" s="102"/>
      <c r="AU47" s="102"/>
      <c r="AV47" s="102"/>
      <c r="AW47" s="102"/>
      <c r="AX47" s="102"/>
      <c r="AY47" s="102"/>
      <c r="AZ47" s="102"/>
      <c r="BA47" s="3"/>
      <c r="BB47" s="3"/>
      <c r="BC47" s="3"/>
      <c r="BD47" s="3"/>
      <c r="BE47" s="3"/>
      <c r="BF47" s="3"/>
      <c r="BG47" s="3"/>
      <c r="BH47" s="3"/>
    </row>
    <row r="48" spans="1:82" ht="17.25" customHeight="1" x14ac:dyDescent="0.2">
      <c r="A48" s="59">
        <v>5</v>
      </c>
      <c r="B48" s="59"/>
      <c r="C48" s="59"/>
      <c r="D48" s="60" t="s">
        <v>66</v>
      </c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2"/>
      <c r="AC48" s="103">
        <v>261000</v>
      </c>
      <c r="AD48" s="103"/>
      <c r="AE48" s="103"/>
      <c r="AF48" s="103"/>
      <c r="AG48" s="103"/>
      <c r="AH48" s="103"/>
      <c r="AI48" s="103"/>
      <c r="AJ48" s="103"/>
      <c r="AK48" s="103">
        <v>0</v>
      </c>
      <c r="AL48" s="103"/>
      <c r="AM48" s="103"/>
      <c r="AN48" s="103"/>
      <c r="AO48" s="103"/>
      <c r="AP48" s="103"/>
      <c r="AQ48" s="103"/>
      <c r="AR48" s="103"/>
      <c r="AS48" s="103">
        <f t="shared" si="0"/>
        <v>261000</v>
      </c>
      <c r="AT48" s="103"/>
      <c r="AU48" s="103"/>
      <c r="AV48" s="103"/>
      <c r="AW48" s="103"/>
      <c r="AX48" s="103"/>
      <c r="AY48" s="103"/>
      <c r="AZ48" s="103"/>
      <c r="BA48" s="3"/>
      <c r="BB48" s="3"/>
      <c r="BC48" s="3"/>
      <c r="BD48" s="3"/>
      <c r="BE48" s="3"/>
      <c r="BF48" s="3"/>
      <c r="BG48" s="3"/>
      <c r="BH48" s="3"/>
    </row>
    <row r="49" spans="1:82" ht="25.5" customHeight="1" x14ac:dyDescent="0.2">
      <c r="A49" s="65">
        <v>6</v>
      </c>
      <c r="B49" s="65"/>
      <c r="C49" s="65"/>
      <c r="D49" s="99" t="s">
        <v>67</v>
      </c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1"/>
      <c r="AC49" s="102">
        <v>30000</v>
      </c>
      <c r="AD49" s="102"/>
      <c r="AE49" s="102"/>
      <c r="AF49" s="102"/>
      <c r="AG49" s="102"/>
      <c r="AH49" s="102"/>
      <c r="AI49" s="102"/>
      <c r="AJ49" s="102"/>
      <c r="AK49" s="102">
        <v>0</v>
      </c>
      <c r="AL49" s="102"/>
      <c r="AM49" s="102"/>
      <c r="AN49" s="102"/>
      <c r="AO49" s="102"/>
      <c r="AP49" s="102"/>
      <c r="AQ49" s="102"/>
      <c r="AR49" s="102"/>
      <c r="AS49" s="102">
        <f t="shared" si="0"/>
        <v>30000</v>
      </c>
      <c r="AT49" s="102"/>
      <c r="AU49" s="102"/>
      <c r="AV49" s="102"/>
      <c r="AW49" s="102"/>
      <c r="AX49" s="102"/>
      <c r="AY49" s="102"/>
      <c r="AZ49" s="102"/>
      <c r="BA49" s="3"/>
      <c r="BB49" s="3"/>
      <c r="BC49" s="3"/>
      <c r="BD49" s="3"/>
      <c r="BE49" s="3"/>
      <c r="BF49" s="3"/>
      <c r="BG49" s="3"/>
      <c r="BH49" s="3"/>
    </row>
    <row r="50" spans="1:82" s="2" customFormat="1" ht="15.75" x14ac:dyDescent="0.2">
      <c r="A50" s="142"/>
      <c r="B50" s="142"/>
      <c r="C50" s="142"/>
      <c r="D50" s="135" t="s">
        <v>68</v>
      </c>
      <c r="E50" s="136"/>
      <c r="F50" s="136"/>
      <c r="G50" s="136"/>
      <c r="H50" s="136"/>
      <c r="I50" s="136"/>
      <c r="J50" s="136"/>
      <c r="K50" s="136"/>
      <c r="L50" s="136"/>
      <c r="M50" s="136"/>
      <c r="N50" s="136"/>
      <c r="O50" s="136"/>
      <c r="P50" s="136"/>
      <c r="Q50" s="136"/>
      <c r="R50" s="136"/>
      <c r="S50" s="136"/>
      <c r="T50" s="136"/>
      <c r="U50" s="136"/>
      <c r="V50" s="136"/>
      <c r="W50" s="136"/>
      <c r="X50" s="136"/>
      <c r="Y50" s="136"/>
      <c r="Z50" s="136"/>
      <c r="AA50" s="136"/>
      <c r="AB50" s="137"/>
      <c r="AC50" s="74">
        <v>5723423</v>
      </c>
      <c r="AD50" s="74"/>
      <c r="AE50" s="74"/>
      <c r="AF50" s="74"/>
      <c r="AG50" s="74"/>
      <c r="AH50" s="74"/>
      <c r="AI50" s="74"/>
      <c r="AJ50" s="74"/>
      <c r="AK50" s="74">
        <v>0</v>
      </c>
      <c r="AL50" s="74"/>
      <c r="AM50" s="74"/>
      <c r="AN50" s="74"/>
      <c r="AO50" s="74"/>
      <c r="AP50" s="74"/>
      <c r="AQ50" s="74"/>
      <c r="AR50" s="74"/>
      <c r="AS50" s="74">
        <f t="shared" si="0"/>
        <v>5723423</v>
      </c>
      <c r="AT50" s="74"/>
      <c r="AU50" s="74"/>
      <c r="AV50" s="74"/>
      <c r="AW50" s="74"/>
      <c r="AX50" s="74"/>
      <c r="AY50" s="74"/>
      <c r="AZ50" s="74"/>
      <c r="BA50" s="5"/>
      <c r="BB50" s="5"/>
      <c r="BC50" s="5"/>
      <c r="BD50" s="5"/>
      <c r="BE50" s="5"/>
      <c r="BF50" s="5"/>
      <c r="BG50" s="5"/>
      <c r="BH50" s="5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</row>
    <row r="52" spans="1:82" ht="15.75" customHeight="1" x14ac:dyDescent="0.2">
      <c r="A52" s="98" t="s">
        <v>42</v>
      </c>
      <c r="B52" s="98"/>
      <c r="C52" s="98"/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8"/>
      <c r="Q52" s="98"/>
      <c r="R52" s="98"/>
      <c r="S52" s="98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98"/>
      <c r="AP52" s="98"/>
      <c r="AQ52" s="98"/>
      <c r="AR52" s="98"/>
      <c r="AS52" s="98"/>
      <c r="AT52" s="98"/>
      <c r="AU52" s="98"/>
      <c r="AV52" s="98"/>
      <c r="AW52" s="98"/>
      <c r="AX52" s="98"/>
      <c r="AY52" s="98"/>
      <c r="AZ52" s="98"/>
      <c r="BA52" s="98"/>
      <c r="BB52" s="98"/>
      <c r="BC52" s="98"/>
      <c r="BD52" s="98"/>
      <c r="BE52" s="98"/>
      <c r="BF52" s="98"/>
      <c r="BG52" s="98"/>
      <c r="BH52" s="98"/>
      <c r="BI52" s="98"/>
      <c r="BJ52" s="98"/>
      <c r="BK52" s="98"/>
      <c r="BL52" s="98"/>
    </row>
    <row r="53" spans="1:82" ht="15" customHeight="1" x14ac:dyDescent="0.2">
      <c r="A53" s="141"/>
      <c r="B53" s="141"/>
      <c r="C53" s="141"/>
      <c r="D53" s="141"/>
      <c r="E53" s="141"/>
      <c r="F53" s="141"/>
      <c r="G53" s="141"/>
      <c r="H53" s="141"/>
      <c r="I53" s="141"/>
      <c r="J53" s="141"/>
      <c r="K53" s="141"/>
      <c r="L53" s="141"/>
      <c r="M53" s="141"/>
      <c r="N53" s="141"/>
      <c r="O53" s="141"/>
      <c r="P53" s="141"/>
      <c r="Q53" s="141"/>
      <c r="R53" s="141"/>
      <c r="S53" s="141"/>
      <c r="T53" s="141"/>
      <c r="U53" s="141"/>
      <c r="V53" s="141"/>
      <c r="W53" s="141"/>
      <c r="X53" s="141"/>
      <c r="Y53" s="141"/>
      <c r="Z53" s="141"/>
      <c r="AA53" s="141"/>
      <c r="AB53" s="141"/>
      <c r="AC53" s="141"/>
      <c r="AD53" s="141"/>
      <c r="AE53" s="141"/>
      <c r="AF53" s="141"/>
      <c r="AG53" s="141"/>
      <c r="AH53" s="141"/>
      <c r="AI53" s="141"/>
      <c r="AJ53" s="141"/>
      <c r="AK53" s="141"/>
      <c r="AL53" s="141"/>
      <c r="AM53" s="141"/>
      <c r="AN53" s="141"/>
      <c r="AO53" s="141"/>
      <c r="AP53" s="141"/>
      <c r="AQ53" s="141"/>
      <c r="AR53" s="141"/>
      <c r="AS53" s="141"/>
      <c r="AT53" s="141"/>
      <c r="AU53" s="141"/>
      <c r="AV53" s="141"/>
      <c r="AW53" s="141"/>
      <c r="AX53" s="141"/>
      <c r="AY53" s="141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</row>
    <row r="54" spans="1:82" ht="15.95" customHeight="1" x14ac:dyDescent="0.2">
      <c r="A54" s="67" t="s">
        <v>28</v>
      </c>
      <c r="B54" s="67"/>
      <c r="C54" s="67"/>
      <c r="D54" s="68" t="s">
        <v>34</v>
      </c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70"/>
      <c r="AB54" s="67" t="s">
        <v>29</v>
      </c>
      <c r="AC54" s="67"/>
      <c r="AD54" s="67"/>
      <c r="AE54" s="67"/>
      <c r="AF54" s="67"/>
      <c r="AG54" s="67"/>
      <c r="AH54" s="67"/>
      <c r="AI54" s="67"/>
      <c r="AJ54" s="67" t="s">
        <v>30</v>
      </c>
      <c r="AK54" s="67"/>
      <c r="AL54" s="67"/>
      <c r="AM54" s="67"/>
      <c r="AN54" s="67"/>
      <c r="AO54" s="67"/>
      <c r="AP54" s="67"/>
      <c r="AQ54" s="67"/>
      <c r="AR54" s="67" t="s">
        <v>27</v>
      </c>
      <c r="AS54" s="67"/>
      <c r="AT54" s="67"/>
      <c r="AU54" s="67"/>
      <c r="AV54" s="67"/>
      <c r="AW54" s="67"/>
      <c r="AX54" s="67"/>
      <c r="AY54" s="67"/>
    </row>
    <row r="55" spans="1:82" ht="29.1" customHeight="1" x14ac:dyDescent="0.2">
      <c r="A55" s="67"/>
      <c r="B55" s="67"/>
      <c r="C55" s="67"/>
      <c r="D55" s="71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72"/>
      <c r="AB55" s="67"/>
      <c r="AC55" s="67"/>
      <c r="AD55" s="67"/>
      <c r="AE55" s="67"/>
      <c r="AF55" s="67"/>
      <c r="AG55" s="67"/>
      <c r="AH55" s="67"/>
      <c r="AI55" s="67"/>
      <c r="AJ55" s="67"/>
      <c r="AK55" s="67"/>
      <c r="AL55" s="67"/>
      <c r="AM55" s="67"/>
      <c r="AN55" s="67"/>
      <c r="AO55" s="67"/>
      <c r="AP55" s="67"/>
      <c r="AQ55" s="67"/>
      <c r="AR55" s="67"/>
      <c r="AS55" s="67"/>
      <c r="AT55" s="67"/>
      <c r="AU55" s="67"/>
      <c r="AV55" s="67"/>
      <c r="AW55" s="67"/>
      <c r="AX55" s="67"/>
      <c r="AY55" s="67"/>
    </row>
    <row r="56" spans="1:82" ht="15.75" customHeight="1" x14ac:dyDescent="0.2">
      <c r="A56" s="65">
        <v>1</v>
      </c>
      <c r="B56" s="65"/>
      <c r="C56" s="65"/>
      <c r="D56" s="78">
        <v>2</v>
      </c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80"/>
      <c r="AB56" s="65">
        <v>3</v>
      </c>
      <c r="AC56" s="65"/>
      <c r="AD56" s="65"/>
      <c r="AE56" s="65"/>
      <c r="AF56" s="65"/>
      <c r="AG56" s="65"/>
      <c r="AH56" s="65"/>
      <c r="AI56" s="65"/>
      <c r="AJ56" s="65">
        <v>4</v>
      </c>
      <c r="AK56" s="65"/>
      <c r="AL56" s="65"/>
      <c r="AM56" s="65"/>
      <c r="AN56" s="65"/>
      <c r="AO56" s="65"/>
      <c r="AP56" s="65"/>
      <c r="AQ56" s="65"/>
      <c r="AR56" s="65">
        <v>5</v>
      </c>
      <c r="AS56" s="65"/>
      <c r="AT56" s="65"/>
      <c r="AU56" s="65"/>
      <c r="AV56" s="65"/>
      <c r="AW56" s="65"/>
      <c r="AX56" s="65"/>
      <c r="AY56" s="65"/>
    </row>
    <row r="57" spans="1:82" ht="12.75" hidden="1" customHeight="1" x14ac:dyDescent="0.2">
      <c r="A57" s="65" t="s">
        <v>6</v>
      </c>
      <c r="B57" s="65"/>
      <c r="C57" s="65"/>
      <c r="D57" s="81" t="s">
        <v>7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3"/>
      <c r="AB57" s="73" t="s">
        <v>8</v>
      </c>
      <c r="AC57" s="73"/>
      <c r="AD57" s="73"/>
      <c r="AE57" s="73"/>
      <c r="AF57" s="73"/>
      <c r="AG57" s="73"/>
      <c r="AH57" s="73"/>
      <c r="AI57" s="73"/>
      <c r="AJ57" s="73" t="s">
        <v>9</v>
      </c>
      <c r="AK57" s="73"/>
      <c r="AL57" s="73"/>
      <c r="AM57" s="73"/>
      <c r="AN57" s="73"/>
      <c r="AO57" s="73"/>
      <c r="AP57" s="73"/>
      <c r="AQ57" s="73"/>
      <c r="AR57" s="73" t="s">
        <v>10</v>
      </c>
      <c r="AS57" s="73"/>
      <c r="AT57" s="73"/>
      <c r="AU57" s="73"/>
      <c r="AV57" s="73"/>
      <c r="AW57" s="73"/>
      <c r="AX57" s="73"/>
      <c r="AY57" s="73"/>
      <c r="CA57" s="4" t="s">
        <v>15</v>
      </c>
    </row>
    <row r="58" spans="1:82" ht="30" customHeight="1" x14ac:dyDescent="0.2">
      <c r="A58" s="143">
        <v>1</v>
      </c>
      <c r="B58" s="143"/>
      <c r="C58" s="143"/>
      <c r="D58" s="60" t="s">
        <v>69</v>
      </c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2"/>
      <c r="AB58" s="103">
        <v>4812423</v>
      </c>
      <c r="AC58" s="103"/>
      <c r="AD58" s="103"/>
      <c r="AE58" s="103"/>
      <c r="AF58" s="103"/>
      <c r="AG58" s="103"/>
      <c r="AH58" s="103"/>
      <c r="AI58" s="103"/>
      <c r="AJ58" s="103">
        <v>0</v>
      </c>
      <c r="AK58" s="103"/>
      <c r="AL58" s="103"/>
      <c r="AM58" s="103"/>
      <c r="AN58" s="103"/>
      <c r="AO58" s="103"/>
      <c r="AP58" s="103"/>
      <c r="AQ58" s="103"/>
      <c r="AR58" s="103">
        <f>AB58+AJ58</f>
        <v>4812423</v>
      </c>
      <c r="AS58" s="103"/>
      <c r="AT58" s="103"/>
      <c r="AU58" s="103"/>
      <c r="AV58" s="103"/>
      <c r="AW58" s="103"/>
      <c r="AX58" s="103"/>
      <c r="AY58" s="103"/>
      <c r="CA58" s="4" t="s">
        <v>16</v>
      </c>
    </row>
    <row r="59" spans="1:82" s="2" customFormat="1" ht="22.5" customHeight="1" x14ac:dyDescent="0.2">
      <c r="A59" s="134"/>
      <c r="B59" s="134"/>
      <c r="C59" s="134"/>
      <c r="D59" s="135" t="s">
        <v>27</v>
      </c>
      <c r="E59" s="136"/>
      <c r="F59" s="136"/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  <c r="W59" s="136"/>
      <c r="X59" s="136"/>
      <c r="Y59" s="136"/>
      <c r="Z59" s="136"/>
      <c r="AA59" s="137"/>
      <c r="AB59" s="74">
        <f>AB58</f>
        <v>4812423</v>
      </c>
      <c r="AC59" s="74"/>
      <c r="AD59" s="74"/>
      <c r="AE59" s="74"/>
      <c r="AF59" s="74"/>
      <c r="AG59" s="74"/>
      <c r="AH59" s="74"/>
      <c r="AI59" s="74"/>
      <c r="AJ59" s="74">
        <v>0</v>
      </c>
      <c r="AK59" s="74"/>
      <c r="AL59" s="74"/>
      <c r="AM59" s="74"/>
      <c r="AN59" s="74"/>
      <c r="AO59" s="74"/>
      <c r="AP59" s="74"/>
      <c r="AQ59" s="74"/>
      <c r="AR59" s="74">
        <f>AB59+AJ59</f>
        <v>4812423</v>
      </c>
      <c r="AS59" s="74"/>
      <c r="AT59" s="74"/>
      <c r="AU59" s="74"/>
      <c r="AV59" s="74"/>
      <c r="AW59" s="74"/>
      <c r="AX59" s="74"/>
      <c r="AY59" s="74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</row>
    <row r="61" spans="1:82" ht="15.75" customHeight="1" x14ac:dyDescent="0.2">
      <c r="A61" s="66" t="s">
        <v>43</v>
      </c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66"/>
      <c r="AL61" s="66"/>
      <c r="AM61" s="66"/>
      <c r="AN61" s="66"/>
      <c r="AO61" s="66"/>
      <c r="AP61" s="66"/>
      <c r="AQ61" s="66"/>
      <c r="AR61" s="66"/>
      <c r="AS61" s="66"/>
      <c r="AT61" s="66"/>
      <c r="AU61" s="66"/>
      <c r="AV61" s="66"/>
      <c r="AW61" s="66"/>
      <c r="AX61" s="66"/>
      <c r="AY61" s="66"/>
      <c r="AZ61" s="66"/>
      <c r="BA61" s="66"/>
      <c r="BB61" s="66"/>
      <c r="BC61" s="66"/>
      <c r="BD61" s="66"/>
      <c r="BE61" s="66"/>
      <c r="BF61" s="66"/>
      <c r="BG61" s="66"/>
      <c r="BH61" s="66"/>
      <c r="BI61" s="66"/>
      <c r="BJ61" s="66"/>
      <c r="BK61" s="66"/>
      <c r="BL61" s="66"/>
    </row>
    <row r="62" spans="1:82" ht="30" customHeight="1" x14ac:dyDescent="0.2">
      <c r="A62" s="67" t="s">
        <v>28</v>
      </c>
      <c r="B62" s="67"/>
      <c r="C62" s="67"/>
      <c r="D62" s="67"/>
      <c r="E62" s="67"/>
      <c r="F62" s="67"/>
      <c r="G62" s="75" t="s">
        <v>44</v>
      </c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7"/>
      <c r="Z62" s="67" t="s">
        <v>2</v>
      </c>
      <c r="AA62" s="67"/>
      <c r="AB62" s="67"/>
      <c r="AC62" s="67"/>
      <c r="AD62" s="67"/>
      <c r="AE62" s="67" t="s">
        <v>1</v>
      </c>
      <c r="AF62" s="67"/>
      <c r="AG62" s="67"/>
      <c r="AH62" s="67"/>
      <c r="AI62" s="67"/>
      <c r="AJ62" s="67"/>
      <c r="AK62" s="67"/>
      <c r="AL62" s="67"/>
      <c r="AM62" s="67"/>
      <c r="AN62" s="67"/>
      <c r="AO62" s="75" t="s">
        <v>29</v>
      </c>
      <c r="AP62" s="76"/>
      <c r="AQ62" s="76"/>
      <c r="AR62" s="76"/>
      <c r="AS62" s="76"/>
      <c r="AT62" s="76"/>
      <c r="AU62" s="76"/>
      <c r="AV62" s="77"/>
      <c r="AW62" s="75" t="s">
        <v>30</v>
      </c>
      <c r="AX62" s="76"/>
      <c r="AY62" s="76"/>
      <c r="AZ62" s="76"/>
      <c r="BA62" s="76"/>
      <c r="BB62" s="76"/>
      <c r="BC62" s="76"/>
      <c r="BD62" s="77"/>
      <c r="BE62" s="75" t="s">
        <v>27</v>
      </c>
      <c r="BF62" s="76"/>
      <c r="BG62" s="76"/>
      <c r="BH62" s="76"/>
      <c r="BI62" s="76"/>
      <c r="BJ62" s="76"/>
      <c r="BK62" s="76"/>
      <c r="BL62" s="77"/>
    </row>
    <row r="63" spans="1:82" ht="15.75" customHeight="1" x14ac:dyDescent="0.2">
      <c r="A63" s="65">
        <v>1</v>
      </c>
      <c r="B63" s="65"/>
      <c r="C63" s="65"/>
      <c r="D63" s="65"/>
      <c r="E63" s="65"/>
      <c r="F63" s="65"/>
      <c r="G63" s="78">
        <v>2</v>
      </c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80"/>
      <c r="Z63" s="65">
        <v>3</v>
      </c>
      <c r="AA63" s="65"/>
      <c r="AB63" s="65"/>
      <c r="AC63" s="65"/>
      <c r="AD63" s="65"/>
      <c r="AE63" s="65">
        <v>4</v>
      </c>
      <c r="AF63" s="65"/>
      <c r="AG63" s="65"/>
      <c r="AH63" s="65"/>
      <c r="AI63" s="65"/>
      <c r="AJ63" s="65"/>
      <c r="AK63" s="65"/>
      <c r="AL63" s="65"/>
      <c r="AM63" s="65"/>
      <c r="AN63" s="65"/>
      <c r="AO63" s="65">
        <v>5</v>
      </c>
      <c r="AP63" s="65"/>
      <c r="AQ63" s="65"/>
      <c r="AR63" s="65"/>
      <c r="AS63" s="65"/>
      <c r="AT63" s="65"/>
      <c r="AU63" s="65"/>
      <c r="AV63" s="65"/>
      <c r="AW63" s="65">
        <v>6</v>
      </c>
      <c r="AX63" s="65"/>
      <c r="AY63" s="65"/>
      <c r="AZ63" s="65"/>
      <c r="BA63" s="65"/>
      <c r="BB63" s="65"/>
      <c r="BC63" s="65"/>
      <c r="BD63" s="65"/>
      <c r="BE63" s="65">
        <v>7</v>
      </c>
      <c r="BF63" s="65"/>
      <c r="BG63" s="65"/>
      <c r="BH63" s="65"/>
      <c r="BI63" s="65"/>
      <c r="BJ63" s="65"/>
      <c r="BK63" s="65"/>
      <c r="BL63" s="65"/>
    </row>
    <row r="64" spans="1:82" ht="12.75" hidden="1" customHeight="1" x14ac:dyDescent="0.2">
      <c r="A64" s="65" t="s">
        <v>33</v>
      </c>
      <c r="B64" s="65"/>
      <c r="C64" s="65"/>
      <c r="D64" s="65"/>
      <c r="E64" s="65"/>
      <c r="F64" s="65"/>
      <c r="G64" s="81" t="s">
        <v>7</v>
      </c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3"/>
      <c r="Z64" s="65" t="s">
        <v>19</v>
      </c>
      <c r="AA64" s="65"/>
      <c r="AB64" s="65"/>
      <c r="AC64" s="65"/>
      <c r="AD64" s="65"/>
      <c r="AE64" s="114" t="s">
        <v>32</v>
      </c>
      <c r="AF64" s="114"/>
      <c r="AG64" s="114"/>
      <c r="AH64" s="114"/>
      <c r="AI64" s="114"/>
      <c r="AJ64" s="114"/>
      <c r="AK64" s="114"/>
      <c r="AL64" s="114"/>
      <c r="AM64" s="114"/>
      <c r="AN64" s="81"/>
      <c r="AO64" s="73" t="s">
        <v>8</v>
      </c>
      <c r="AP64" s="73"/>
      <c r="AQ64" s="73"/>
      <c r="AR64" s="73"/>
      <c r="AS64" s="73"/>
      <c r="AT64" s="73"/>
      <c r="AU64" s="73"/>
      <c r="AV64" s="73"/>
      <c r="AW64" s="73" t="s">
        <v>31</v>
      </c>
      <c r="AX64" s="73"/>
      <c r="AY64" s="73"/>
      <c r="AZ64" s="73"/>
      <c r="BA64" s="73"/>
      <c r="BB64" s="73"/>
      <c r="BC64" s="73"/>
      <c r="BD64" s="73"/>
      <c r="BE64" s="73" t="s">
        <v>10</v>
      </c>
      <c r="BF64" s="73"/>
      <c r="BG64" s="73"/>
      <c r="BH64" s="73"/>
      <c r="BI64" s="73"/>
      <c r="BJ64" s="73"/>
      <c r="BK64" s="73"/>
      <c r="BL64" s="73"/>
      <c r="CA64" s="4" t="s">
        <v>17</v>
      </c>
    </row>
    <row r="65" spans="1:82" s="2" customFormat="1" ht="16.5" customHeight="1" x14ac:dyDescent="0.2">
      <c r="A65" s="64">
        <v>0</v>
      </c>
      <c r="B65" s="64"/>
      <c r="C65" s="64"/>
      <c r="D65" s="64"/>
      <c r="E65" s="64"/>
      <c r="F65" s="64"/>
      <c r="G65" s="84" t="s">
        <v>70</v>
      </c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5"/>
      <c r="V65" s="85"/>
      <c r="W65" s="85"/>
      <c r="X65" s="85"/>
      <c r="Y65" s="86"/>
      <c r="Z65" s="116"/>
      <c r="AA65" s="116"/>
      <c r="AB65" s="116"/>
      <c r="AC65" s="116"/>
      <c r="AD65" s="116"/>
      <c r="AE65" s="117"/>
      <c r="AF65" s="117"/>
      <c r="AG65" s="117"/>
      <c r="AH65" s="117"/>
      <c r="AI65" s="117"/>
      <c r="AJ65" s="117"/>
      <c r="AK65" s="117"/>
      <c r="AL65" s="117"/>
      <c r="AM65" s="117"/>
      <c r="AN65" s="118"/>
      <c r="AO65" s="58"/>
      <c r="AP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 t="s">
        <v>18</v>
      </c>
      <c r="CB65" s="6"/>
      <c r="CC65" s="6"/>
      <c r="CD65" s="6"/>
    </row>
    <row r="66" spans="1:82" ht="49.5" customHeight="1" x14ac:dyDescent="0.2">
      <c r="A66" s="59">
        <v>1</v>
      </c>
      <c r="B66" s="59"/>
      <c r="C66" s="59"/>
      <c r="D66" s="59"/>
      <c r="E66" s="59"/>
      <c r="F66" s="59"/>
      <c r="G66" s="60" t="s">
        <v>71</v>
      </c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2"/>
      <c r="Z66" s="43" t="s">
        <v>72</v>
      </c>
      <c r="AA66" s="43"/>
      <c r="AB66" s="43"/>
      <c r="AC66" s="43"/>
      <c r="AD66" s="43"/>
      <c r="AE66" s="44" t="s">
        <v>175</v>
      </c>
      <c r="AF66" s="45"/>
      <c r="AG66" s="45"/>
      <c r="AH66" s="45"/>
      <c r="AI66" s="45"/>
      <c r="AJ66" s="45"/>
      <c r="AK66" s="45"/>
      <c r="AL66" s="45"/>
      <c r="AM66" s="45"/>
      <c r="AN66" s="46"/>
      <c r="AO66" s="103">
        <v>261000</v>
      </c>
      <c r="AP66" s="103"/>
      <c r="AQ66" s="103"/>
      <c r="AR66" s="103"/>
      <c r="AS66" s="103"/>
      <c r="AT66" s="103"/>
      <c r="AU66" s="103"/>
      <c r="AV66" s="103"/>
      <c r="AW66" s="103">
        <v>0</v>
      </c>
      <c r="AX66" s="103"/>
      <c r="AY66" s="103"/>
      <c r="AZ66" s="103"/>
      <c r="BA66" s="103"/>
      <c r="BB66" s="103"/>
      <c r="BC66" s="103"/>
      <c r="BD66" s="103"/>
      <c r="BE66" s="103">
        <f t="shared" ref="BE66:BE96" si="1">AO66+AW66</f>
        <v>261000</v>
      </c>
      <c r="BF66" s="103"/>
      <c r="BG66" s="103"/>
      <c r="BH66" s="103"/>
      <c r="BI66" s="103"/>
      <c r="BJ66" s="103"/>
      <c r="BK66" s="103"/>
      <c r="BL66" s="103"/>
    </row>
    <row r="67" spans="1:82" ht="51" customHeight="1" x14ac:dyDescent="0.2">
      <c r="A67" s="65">
        <v>2</v>
      </c>
      <c r="B67" s="65"/>
      <c r="C67" s="65"/>
      <c r="D67" s="65"/>
      <c r="E67" s="65"/>
      <c r="F67" s="65"/>
      <c r="G67" s="99" t="s">
        <v>73</v>
      </c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1"/>
      <c r="Z67" s="144" t="s">
        <v>72</v>
      </c>
      <c r="AA67" s="144"/>
      <c r="AB67" s="144"/>
      <c r="AC67" s="144"/>
      <c r="AD67" s="144"/>
      <c r="AE67" s="145" t="s">
        <v>169</v>
      </c>
      <c r="AF67" s="146"/>
      <c r="AG67" s="146"/>
      <c r="AH67" s="146"/>
      <c r="AI67" s="146"/>
      <c r="AJ67" s="146"/>
      <c r="AK67" s="146"/>
      <c r="AL67" s="146"/>
      <c r="AM67" s="146"/>
      <c r="AN67" s="147"/>
      <c r="AO67" s="102">
        <v>50000</v>
      </c>
      <c r="AP67" s="102"/>
      <c r="AQ67" s="102"/>
      <c r="AR67" s="102"/>
      <c r="AS67" s="102"/>
      <c r="AT67" s="102"/>
      <c r="AU67" s="102"/>
      <c r="AV67" s="102"/>
      <c r="AW67" s="102">
        <v>0</v>
      </c>
      <c r="AX67" s="102"/>
      <c r="AY67" s="102"/>
      <c r="AZ67" s="102"/>
      <c r="BA67" s="102"/>
      <c r="BB67" s="102"/>
      <c r="BC67" s="102"/>
      <c r="BD67" s="102"/>
      <c r="BE67" s="102">
        <f t="shared" si="1"/>
        <v>50000</v>
      </c>
      <c r="BF67" s="102"/>
      <c r="BG67" s="102"/>
      <c r="BH67" s="102"/>
      <c r="BI67" s="102"/>
      <c r="BJ67" s="102"/>
      <c r="BK67" s="102"/>
      <c r="BL67" s="102"/>
    </row>
    <row r="68" spans="1:82" ht="35.25" customHeight="1" x14ac:dyDescent="0.2">
      <c r="A68" s="65">
        <v>3</v>
      </c>
      <c r="B68" s="65"/>
      <c r="C68" s="65"/>
      <c r="D68" s="65"/>
      <c r="E68" s="65"/>
      <c r="F68" s="65"/>
      <c r="G68" s="148" t="s">
        <v>74</v>
      </c>
      <c r="H68" s="149"/>
      <c r="I68" s="149"/>
      <c r="J68" s="149"/>
      <c r="K68" s="149"/>
      <c r="L68" s="149"/>
      <c r="M68" s="149"/>
      <c r="N68" s="149"/>
      <c r="O68" s="149"/>
      <c r="P68" s="149"/>
      <c r="Q68" s="149"/>
      <c r="R68" s="149"/>
      <c r="S68" s="149"/>
      <c r="T68" s="149"/>
      <c r="U68" s="149"/>
      <c r="V68" s="149"/>
      <c r="W68" s="149"/>
      <c r="X68" s="149"/>
      <c r="Y68" s="150"/>
      <c r="Z68" s="144" t="s">
        <v>72</v>
      </c>
      <c r="AA68" s="144"/>
      <c r="AB68" s="144"/>
      <c r="AC68" s="144"/>
      <c r="AD68" s="144"/>
      <c r="AE68" s="145" t="s">
        <v>169</v>
      </c>
      <c r="AF68" s="146"/>
      <c r="AG68" s="146"/>
      <c r="AH68" s="146"/>
      <c r="AI68" s="146"/>
      <c r="AJ68" s="146"/>
      <c r="AK68" s="146"/>
      <c r="AL68" s="146"/>
      <c r="AM68" s="146"/>
      <c r="AN68" s="147"/>
      <c r="AO68" s="102">
        <v>50000</v>
      </c>
      <c r="AP68" s="102"/>
      <c r="AQ68" s="102"/>
      <c r="AR68" s="102"/>
      <c r="AS68" s="102"/>
      <c r="AT68" s="102"/>
      <c r="AU68" s="102"/>
      <c r="AV68" s="102"/>
      <c r="AW68" s="102">
        <v>0</v>
      </c>
      <c r="AX68" s="102"/>
      <c r="AY68" s="102"/>
      <c r="AZ68" s="102"/>
      <c r="BA68" s="102"/>
      <c r="BB68" s="102"/>
      <c r="BC68" s="102"/>
      <c r="BD68" s="102"/>
      <c r="BE68" s="102">
        <f t="shared" si="1"/>
        <v>50000</v>
      </c>
      <c r="BF68" s="102"/>
      <c r="BG68" s="102"/>
      <c r="BH68" s="102"/>
      <c r="BI68" s="102"/>
      <c r="BJ68" s="102"/>
      <c r="BK68" s="102"/>
      <c r="BL68" s="102"/>
    </row>
    <row r="69" spans="1:82" ht="34.5" customHeight="1" x14ac:dyDescent="0.2">
      <c r="A69" s="65">
        <v>4</v>
      </c>
      <c r="B69" s="65"/>
      <c r="C69" s="65"/>
      <c r="D69" s="65"/>
      <c r="E69" s="65"/>
      <c r="F69" s="65"/>
      <c r="G69" s="148" t="s">
        <v>75</v>
      </c>
      <c r="H69" s="149"/>
      <c r="I69" s="149"/>
      <c r="J69" s="149"/>
      <c r="K69" s="149"/>
      <c r="L69" s="149"/>
      <c r="M69" s="149"/>
      <c r="N69" s="149"/>
      <c r="O69" s="149"/>
      <c r="P69" s="149"/>
      <c r="Q69" s="149"/>
      <c r="R69" s="149"/>
      <c r="S69" s="149"/>
      <c r="T69" s="149"/>
      <c r="U69" s="149"/>
      <c r="V69" s="149"/>
      <c r="W69" s="149"/>
      <c r="X69" s="149"/>
      <c r="Y69" s="150"/>
      <c r="Z69" s="144" t="s">
        <v>72</v>
      </c>
      <c r="AA69" s="144"/>
      <c r="AB69" s="144"/>
      <c r="AC69" s="144"/>
      <c r="AD69" s="144"/>
      <c r="AE69" s="145" t="s">
        <v>169</v>
      </c>
      <c r="AF69" s="146"/>
      <c r="AG69" s="146"/>
      <c r="AH69" s="146"/>
      <c r="AI69" s="146"/>
      <c r="AJ69" s="146"/>
      <c r="AK69" s="146"/>
      <c r="AL69" s="146"/>
      <c r="AM69" s="146"/>
      <c r="AN69" s="147"/>
      <c r="AO69" s="102">
        <v>564138</v>
      </c>
      <c r="AP69" s="102"/>
      <c r="AQ69" s="102"/>
      <c r="AR69" s="102"/>
      <c r="AS69" s="102"/>
      <c r="AT69" s="102"/>
      <c r="AU69" s="102"/>
      <c r="AV69" s="102"/>
      <c r="AW69" s="102">
        <v>0</v>
      </c>
      <c r="AX69" s="102"/>
      <c r="AY69" s="102"/>
      <c r="AZ69" s="102"/>
      <c r="BA69" s="102"/>
      <c r="BB69" s="102"/>
      <c r="BC69" s="102"/>
      <c r="BD69" s="102"/>
      <c r="BE69" s="102">
        <f t="shared" si="1"/>
        <v>564138</v>
      </c>
      <c r="BF69" s="102"/>
      <c r="BG69" s="102"/>
      <c r="BH69" s="102"/>
      <c r="BI69" s="102"/>
      <c r="BJ69" s="102"/>
      <c r="BK69" s="102"/>
      <c r="BL69" s="102"/>
    </row>
    <row r="70" spans="1:82" ht="51" customHeight="1" x14ac:dyDescent="0.2">
      <c r="A70" s="65">
        <v>5</v>
      </c>
      <c r="B70" s="65"/>
      <c r="C70" s="65"/>
      <c r="D70" s="65"/>
      <c r="E70" s="65"/>
      <c r="F70" s="65"/>
      <c r="G70" s="148" t="s">
        <v>76</v>
      </c>
      <c r="H70" s="149"/>
      <c r="I70" s="149"/>
      <c r="J70" s="149"/>
      <c r="K70" s="149"/>
      <c r="L70" s="149"/>
      <c r="M70" s="149"/>
      <c r="N70" s="149"/>
      <c r="O70" s="149"/>
      <c r="P70" s="149"/>
      <c r="Q70" s="149"/>
      <c r="R70" s="149"/>
      <c r="S70" s="149"/>
      <c r="T70" s="149"/>
      <c r="U70" s="149"/>
      <c r="V70" s="149"/>
      <c r="W70" s="149"/>
      <c r="X70" s="149"/>
      <c r="Y70" s="150"/>
      <c r="Z70" s="144" t="s">
        <v>72</v>
      </c>
      <c r="AA70" s="144"/>
      <c r="AB70" s="144"/>
      <c r="AC70" s="144"/>
      <c r="AD70" s="144"/>
      <c r="AE70" s="145" t="s">
        <v>169</v>
      </c>
      <c r="AF70" s="146"/>
      <c r="AG70" s="146"/>
      <c r="AH70" s="146"/>
      <c r="AI70" s="146"/>
      <c r="AJ70" s="146"/>
      <c r="AK70" s="146"/>
      <c r="AL70" s="146"/>
      <c r="AM70" s="146"/>
      <c r="AN70" s="147"/>
      <c r="AO70" s="102">
        <v>911000</v>
      </c>
      <c r="AP70" s="102"/>
      <c r="AQ70" s="102"/>
      <c r="AR70" s="102"/>
      <c r="AS70" s="102"/>
      <c r="AT70" s="102"/>
      <c r="AU70" s="102"/>
      <c r="AV70" s="102"/>
      <c r="AW70" s="102">
        <v>0</v>
      </c>
      <c r="AX70" s="102"/>
      <c r="AY70" s="102"/>
      <c r="AZ70" s="102"/>
      <c r="BA70" s="102"/>
      <c r="BB70" s="102"/>
      <c r="BC70" s="102"/>
      <c r="BD70" s="102"/>
      <c r="BE70" s="102">
        <v>911000</v>
      </c>
      <c r="BF70" s="102"/>
      <c r="BG70" s="102"/>
      <c r="BH70" s="102"/>
      <c r="BI70" s="102"/>
      <c r="BJ70" s="102"/>
      <c r="BK70" s="102"/>
      <c r="BL70" s="102"/>
    </row>
    <row r="71" spans="1:82" ht="36" customHeight="1" x14ac:dyDescent="0.2">
      <c r="A71" s="65">
        <v>6</v>
      </c>
      <c r="B71" s="65"/>
      <c r="C71" s="65"/>
      <c r="D71" s="65"/>
      <c r="E71" s="65"/>
      <c r="F71" s="65"/>
      <c r="G71" s="99" t="s">
        <v>77</v>
      </c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1"/>
      <c r="Z71" s="144" t="s">
        <v>72</v>
      </c>
      <c r="AA71" s="144"/>
      <c r="AB71" s="144"/>
      <c r="AC71" s="144"/>
      <c r="AD71" s="144"/>
      <c r="AE71" s="145" t="s">
        <v>169</v>
      </c>
      <c r="AF71" s="146"/>
      <c r="AG71" s="146"/>
      <c r="AH71" s="146"/>
      <c r="AI71" s="146"/>
      <c r="AJ71" s="146"/>
      <c r="AK71" s="146"/>
      <c r="AL71" s="146"/>
      <c r="AM71" s="146"/>
      <c r="AN71" s="147"/>
      <c r="AO71" s="102">
        <v>126000</v>
      </c>
      <c r="AP71" s="102"/>
      <c r="AQ71" s="102"/>
      <c r="AR71" s="102"/>
      <c r="AS71" s="102"/>
      <c r="AT71" s="102"/>
      <c r="AU71" s="102"/>
      <c r="AV71" s="102"/>
      <c r="AW71" s="102">
        <v>0</v>
      </c>
      <c r="AX71" s="102"/>
      <c r="AY71" s="102"/>
      <c r="AZ71" s="102"/>
      <c r="BA71" s="102"/>
      <c r="BB71" s="102"/>
      <c r="BC71" s="102"/>
      <c r="BD71" s="102"/>
      <c r="BE71" s="102">
        <f t="shared" si="1"/>
        <v>126000</v>
      </c>
      <c r="BF71" s="102"/>
      <c r="BG71" s="102"/>
      <c r="BH71" s="102"/>
      <c r="BI71" s="102"/>
      <c r="BJ71" s="102"/>
      <c r="BK71" s="102"/>
      <c r="BL71" s="102"/>
    </row>
    <row r="72" spans="1:82" ht="40.5" customHeight="1" x14ac:dyDescent="0.2">
      <c r="A72" s="65">
        <v>7</v>
      </c>
      <c r="B72" s="65"/>
      <c r="C72" s="65"/>
      <c r="D72" s="65"/>
      <c r="E72" s="65"/>
      <c r="F72" s="65"/>
      <c r="G72" s="99" t="s">
        <v>78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1"/>
      <c r="Z72" s="144" t="s">
        <v>72</v>
      </c>
      <c r="AA72" s="144"/>
      <c r="AB72" s="144"/>
      <c r="AC72" s="144"/>
      <c r="AD72" s="144"/>
      <c r="AE72" s="145" t="s">
        <v>169</v>
      </c>
      <c r="AF72" s="146"/>
      <c r="AG72" s="146"/>
      <c r="AH72" s="146"/>
      <c r="AI72" s="146"/>
      <c r="AJ72" s="146"/>
      <c r="AK72" s="146"/>
      <c r="AL72" s="146"/>
      <c r="AM72" s="146"/>
      <c r="AN72" s="147"/>
      <c r="AO72" s="102">
        <v>100000</v>
      </c>
      <c r="AP72" s="102"/>
      <c r="AQ72" s="102"/>
      <c r="AR72" s="102"/>
      <c r="AS72" s="102"/>
      <c r="AT72" s="102"/>
      <c r="AU72" s="102"/>
      <c r="AV72" s="102"/>
      <c r="AW72" s="102">
        <v>0</v>
      </c>
      <c r="AX72" s="102"/>
      <c r="AY72" s="102"/>
      <c r="AZ72" s="102"/>
      <c r="BA72" s="102"/>
      <c r="BB72" s="102"/>
      <c r="BC72" s="102"/>
      <c r="BD72" s="102"/>
      <c r="BE72" s="102">
        <f t="shared" si="1"/>
        <v>100000</v>
      </c>
      <c r="BF72" s="102"/>
      <c r="BG72" s="102"/>
      <c r="BH72" s="102"/>
      <c r="BI72" s="102"/>
      <c r="BJ72" s="102"/>
      <c r="BK72" s="102"/>
      <c r="BL72" s="102"/>
    </row>
    <row r="73" spans="1:82" ht="42" customHeight="1" x14ac:dyDescent="0.2">
      <c r="A73" s="65">
        <v>8</v>
      </c>
      <c r="B73" s="65"/>
      <c r="C73" s="65"/>
      <c r="D73" s="65"/>
      <c r="E73" s="65"/>
      <c r="F73" s="65"/>
      <c r="G73" s="99" t="s">
        <v>79</v>
      </c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1"/>
      <c r="Z73" s="144" t="s">
        <v>72</v>
      </c>
      <c r="AA73" s="144"/>
      <c r="AB73" s="144"/>
      <c r="AC73" s="144"/>
      <c r="AD73" s="144"/>
      <c r="AE73" s="145" t="s">
        <v>169</v>
      </c>
      <c r="AF73" s="146"/>
      <c r="AG73" s="146"/>
      <c r="AH73" s="146"/>
      <c r="AI73" s="146"/>
      <c r="AJ73" s="146"/>
      <c r="AK73" s="146"/>
      <c r="AL73" s="146"/>
      <c r="AM73" s="146"/>
      <c r="AN73" s="147"/>
      <c r="AO73" s="102">
        <v>44000</v>
      </c>
      <c r="AP73" s="102"/>
      <c r="AQ73" s="102"/>
      <c r="AR73" s="102"/>
      <c r="AS73" s="102"/>
      <c r="AT73" s="102"/>
      <c r="AU73" s="102"/>
      <c r="AV73" s="102"/>
      <c r="AW73" s="102">
        <v>0</v>
      </c>
      <c r="AX73" s="102"/>
      <c r="AY73" s="102"/>
      <c r="AZ73" s="102"/>
      <c r="BA73" s="102"/>
      <c r="BB73" s="102"/>
      <c r="BC73" s="102"/>
      <c r="BD73" s="102"/>
      <c r="BE73" s="102">
        <f t="shared" si="1"/>
        <v>44000</v>
      </c>
      <c r="BF73" s="102"/>
      <c r="BG73" s="102"/>
      <c r="BH73" s="102"/>
      <c r="BI73" s="102"/>
      <c r="BJ73" s="102"/>
      <c r="BK73" s="102"/>
      <c r="BL73" s="102"/>
    </row>
    <row r="74" spans="1:82" ht="43.5" customHeight="1" x14ac:dyDescent="0.2">
      <c r="A74" s="65">
        <v>9</v>
      </c>
      <c r="B74" s="65"/>
      <c r="C74" s="65"/>
      <c r="D74" s="65"/>
      <c r="E74" s="65"/>
      <c r="F74" s="65"/>
      <c r="G74" s="99" t="s">
        <v>80</v>
      </c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1"/>
      <c r="Z74" s="144" t="s">
        <v>72</v>
      </c>
      <c r="AA74" s="144"/>
      <c r="AB74" s="144"/>
      <c r="AC74" s="144"/>
      <c r="AD74" s="144"/>
      <c r="AE74" s="145" t="s">
        <v>169</v>
      </c>
      <c r="AF74" s="146"/>
      <c r="AG74" s="146"/>
      <c r="AH74" s="146"/>
      <c r="AI74" s="146"/>
      <c r="AJ74" s="146"/>
      <c r="AK74" s="146"/>
      <c r="AL74" s="146"/>
      <c r="AM74" s="146"/>
      <c r="AN74" s="147"/>
      <c r="AO74" s="102">
        <v>25200</v>
      </c>
      <c r="AP74" s="102"/>
      <c r="AQ74" s="102"/>
      <c r="AR74" s="102"/>
      <c r="AS74" s="102"/>
      <c r="AT74" s="102"/>
      <c r="AU74" s="102"/>
      <c r="AV74" s="102"/>
      <c r="AW74" s="102">
        <v>0</v>
      </c>
      <c r="AX74" s="102"/>
      <c r="AY74" s="102"/>
      <c r="AZ74" s="102"/>
      <c r="BA74" s="102"/>
      <c r="BB74" s="102"/>
      <c r="BC74" s="102"/>
      <c r="BD74" s="102"/>
      <c r="BE74" s="102">
        <f t="shared" si="1"/>
        <v>25200</v>
      </c>
      <c r="BF74" s="102"/>
      <c r="BG74" s="102"/>
      <c r="BH74" s="102"/>
      <c r="BI74" s="102"/>
      <c r="BJ74" s="102"/>
      <c r="BK74" s="102"/>
      <c r="BL74" s="102"/>
    </row>
    <row r="75" spans="1:82" ht="35.25" customHeight="1" x14ac:dyDescent="0.2">
      <c r="A75" s="59">
        <v>10</v>
      </c>
      <c r="B75" s="59"/>
      <c r="C75" s="59"/>
      <c r="D75" s="59"/>
      <c r="E75" s="59"/>
      <c r="F75" s="59"/>
      <c r="G75" s="60" t="s">
        <v>81</v>
      </c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2"/>
      <c r="Z75" s="43" t="s">
        <v>72</v>
      </c>
      <c r="AA75" s="43"/>
      <c r="AB75" s="43"/>
      <c r="AC75" s="43"/>
      <c r="AD75" s="43"/>
      <c r="AE75" s="44" t="s">
        <v>169</v>
      </c>
      <c r="AF75" s="45"/>
      <c r="AG75" s="45"/>
      <c r="AH75" s="45"/>
      <c r="AI75" s="45"/>
      <c r="AJ75" s="45"/>
      <c r="AK75" s="45"/>
      <c r="AL75" s="45"/>
      <c r="AM75" s="45"/>
      <c r="AN75" s="46"/>
      <c r="AO75" s="103">
        <v>693000</v>
      </c>
      <c r="AP75" s="103"/>
      <c r="AQ75" s="103"/>
      <c r="AR75" s="103"/>
      <c r="AS75" s="103"/>
      <c r="AT75" s="103"/>
      <c r="AU75" s="103"/>
      <c r="AV75" s="103"/>
      <c r="AW75" s="103">
        <v>0</v>
      </c>
      <c r="AX75" s="103"/>
      <c r="AY75" s="103"/>
      <c r="AZ75" s="103"/>
      <c r="BA75" s="103"/>
      <c r="BB75" s="103"/>
      <c r="BC75" s="103"/>
      <c r="BD75" s="103"/>
      <c r="BE75" s="103">
        <f t="shared" si="1"/>
        <v>693000</v>
      </c>
      <c r="BF75" s="103"/>
      <c r="BG75" s="103"/>
      <c r="BH75" s="103"/>
      <c r="BI75" s="103"/>
      <c r="BJ75" s="103"/>
      <c r="BK75" s="103"/>
      <c r="BL75" s="103"/>
    </row>
    <row r="76" spans="1:82" ht="67.5" customHeight="1" x14ac:dyDescent="0.2">
      <c r="A76" s="65">
        <v>11</v>
      </c>
      <c r="B76" s="65"/>
      <c r="C76" s="65"/>
      <c r="D76" s="65"/>
      <c r="E76" s="65"/>
      <c r="F76" s="65"/>
      <c r="G76" s="99" t="s">
        <v>82</v>
      </c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1"/>
      <c r="Z76" s="144" t="s">
        <v>72</v>
      </c>
      <c r="AA76" s="144"/>
      <c r="AB76" s="144"/>
      <c r="AC76" s="144"/>
      <c r="AD76" s="144"/>
      <c r="AE76" s="145" t="s">
        <v>169</v>
      </c>
      <c r="AF76" s="146"/>
      <c r="AG76" s="146"/>
      <c r="AH76" s="146"/>
      <c r="AI76" s="146"/>
      <c r="AJ76" s="146"/>
      <c r="AK76" s="146"/>
      <c r="AL76" s="146"/>
      <c r="AM76" s="146"/>
      <c r="AN76" s="147"/>
      <c r="AO76" s="102">
        <v>276000</v>
      </c>
      <c r="AP76" s="102"/>
      <c r="AQ76" s="102"/>
      <c r="AR76" s="102"/>
      <c r="AS76" s="102"/>
      <c r="AT76" s="102"/>
      <c r="AU76" s="102"/>
      <c r="AV76" s="102"/>
      <c r="AW76" s="102">
        <v>0</v>
      </c>
      <c r="AX76" s="102"/>
      <c r="AY76" s="102"/>
      <c r="AZ76" s="102"/>
      <c r="BA76" s="102"/>
      <c r="BB76" s="102"/>
      <c r="BC76" s="102"/>
      <c r="BD76" s="102"/>
      <c r="BE76" s="102">
        <f t="shared" si="1"/>
        <v>276000</v>
      </c>
      <c r="BF76" s="102"/>
      <c r="BG76" s="102"/>
      <c r="BH76" s="102"/>
      <c r="BI76" s="102"/>
      <c r="BJ76" s="102"/>
      <c r="BK76" s="102"/>
      <c r="BL76" s="102"/>
    </row>
    <row r="77" spans="1:82" ht="85.5" customHeight="1" x14ac:dyDescent="0.2">
      <c r="A77" s="65">
        <v>12</v>
      </c>
      <c r="B77" s="65"/>
      <c r="C77" s="65"/>
      <c r="D77" s="65"/>
      <c r="E77" s="65"/>
      <c r="F77" s="65"/>
      <c r="G77" s="99" t="s">
        <v>83</v>
      </c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1"/>
      <c r="Z77" s="144" t="s">
        <v>72</v>
      </c>
      <c r="AA77" s="144"/>
      <c r="AB77" s="144"/>
      <c r="AC77" s="144"/>
      <c r="AD77" s="144"/>
      <c r="AE77" s="145" t="s">
        <v>169</v>
      </c>
      <c r="AF77" s="146"/>
      <c r="AG77" s="146"/>
      <c r="AH77" s="146"/>
      <c r="AI77" s="146"/>
      <c r="AJ77" s="146"/>
      <c r="AK77" s="146"/>
      <c r="AL77" s="146"/>
      <c r="AM77" s="146"/>
      <c r="AN77" s="147"/>
      <c r="AO77" s="102">
        <v>253000</v>
      </c>
      <c r="AP77" s="102"/>
      <c r="AQ77" s="102"/>
      <c r="AR77" s="102"/>
      <c r="AS77" s="102"/>
      <c r="AT77" s="102"/>
      <c r="AU77" s="102"/>
      <c r="AV77" s="102"/>
      <c r="AW77" s="102">
        <v>0</v>
      </c>
      <c r="AX77" s="102"/>
      <c r="AY77" s="102"/>
      <c r="AZ77" s="102"/>
      <c r="BA77" s="102"/>
      <c r="BB77" s="102"/>
      <c r="BC77" s="102"/>
      <c r="BD77" s="102"/>
      <c r="BE77" s="102">
        <f t="shared" si="1"/>
        <v>253000</v>
      </c>
      <c r="BF77" s="102"/>
      <c r="BG77" s="102"/>
      <c r="BH77" s="102"/>
      <c r="BI77" s="102"/>
      <c r="BJ77" s="102"/>
      <c r="BK77" s="102"/>
      <c r="BL77" s="102"/>
    </row>
    <row r="78" spans="1:82" ht="51" customHeight="1" x14ac:dyDescent="0.2">
      <c r="A78" s="65">
        <v>13</v>
      </c>
      <c r="B78" s="65"/>
      <c r="C78" s="65"/>
      <c r="D78" s="65"/>
      <c r="E78" s="65"/>
      <c r="F78" s="65"/>
      <c r="G78" s="99" t="s">
        <v>84</v>
      </c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1"/>
      <c r="Z78" s="144" t="s">
        <v>72</v>
      </c>
      <c r="AA78" s="144"/>
      <c r="AB78" s="144"/>
      <c r="AC78" s="144"/>
      <c r="AD78" s="144"/>
      <c r="AE78" s="145" t="s">
        <v>169</v>
      </c>
      <c r="AF78" s="146"/>
      <c r="AG78" s="146"/>
      <c r="AH78" s="146"/>
      <c r="AI78" s="146"/>
      <c r="AJ78" s="146"/>
      <c r="AK78" s="146"/>
      <c r="AL78" s="146"/>
      <c r="AM78" s="146"/>
      <c r="AN78" s="147"/>
      <c r="AO78" s="102">
        <v>25000</v>
      </c>
      <c r="AP78" s="102"/>
      <c r="AQ78" s="102"/>
      <c r="AR78" s="102"/>
      <c r="AS78" s="102"/>
      <c r="AT78" s="102"/>
      <c r="AU78" s="102"/>
      <c r="AV78" s="102"/>
      <c r="AW78" s="102">
        <v>0</v>
      </c>
      <c r="AX78" s="102"/>
      <c r="AY78" s="102"/>
      <c r="AZ78" s="102"/>
      <c r="BA78" s="102"/>
      <c r="BB78" s="102"/>
      <c r="BC78" s="102"/>
      <c r="BD78" s="102"/>
      <c r="BE78" s="102">
        <f t="shared" si="1"/>
        <v>25000</v>
      </c>
      <c r="BF78" s="102"/>
      <c r="BG78" s="102"/>
      <c r="BH78" s="102"/>
      <c r="BI78" s="102"/>
      <c r="BJ78" s="102"/>
      <c r="BK78" s="102"/>
      <c r="BL78" s="102"/>
    </row>
    <row r="79" spans="1:82" ht="69" customHeight="1" x14ac:dyDescent="0.2">
      <c r="A79" s="65">
        <v>14</v>
      </c>
      <c r="B79" s="65"/>
      <c r="C79" s="65"/>
      <c r="D79" s="65"/>
      <c r="E79" s="65"/>
      <c r="F79" s="65"/>
      <c r="G79" s="99" t="s">
        <v>85</v>
      </c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1"/>
      <c r="Z79" s="144" t="s">
        <v>72</v>
      </c>
      <c r="AA79" s="144"/>
      <c r="AB79" s="144"/>
      <c r="AC79" s="144"/>
      <c r="AD79" s="144"/>
      <c r="AE79" s="145" t="s">
        <v>169</v>
      </c>
      <c r="AF79" s="146"/>
      <c r="AG79" s="146"/>
      <c r="AH79" s="146"/>
      <c r="AI79" s="146"/>
      <c r="AJ79" s="146"/>
      <c r="AK79" s="146"/>
      <c r="AL79" s="146"/>
      <c r="AM79" s="146"/>
      <c r="AN79" s="147"/>
      <c r="AO79" s="102">
        <v>66000</v>
      </c>
      <c r="AP79" s="102"/>
      <c r="AQ79" s="102"/>
      <c r="AR79" s="102"/>
      <c r="AS79" s="102"/>
      <c r="AT79" s="102"/>
      <c r="AU79" s="102"/>
      <c r="AV79" s="102"/>
      <c r="AW79" s="102">
        <v>0</v>
      </c>
      <c r="AX79" s="102"/>
      <c r="AY79" s="102"/>
      <c r="AZ79" s="102"/>
      <c r="BA79" s="102"/>
      <c r="BB79" s="102"/>
      <c r="BC79" s="102"/>
      <c r="BD79" s="102"/>
      <c r="BE79" s="102">
        <f t="shared" si="1"/>
        <v>66000</v>
      </c>
      <c r="BF79" s="102"/>
      <c r="BG79" s="102"/>
      <c r="BH79" s="102"/>
      <c r="BI79" s="102"/>
      <c r="BJ79" s="102"/>
      <c r="BK79" s="102"/>
      <c r="BL79" s="102"/>
    </row>
    <row r="80" spans="1:82" ht="66" customHeight="1" x14ac:dyDescent="0.2">
      <c r="A80" s="65">
        <v>15</v>
      </c>
      <c r="B80" s="65"/>
      <c r="C80" s="65"/>
      <c r="D80" s="65"/>
      <c r="E80" s="65"/>
      <c r="F80" s="65"/>
      <c r="G80" s="99" t="s">
        <v>86</v>
      </c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1"/>
      <c r="Z80" s="144" t="s">
        <v>72</v>
      </c>
      <c r="AA80" s="144"/>
      <c r="AB80" s="144"/>
      <c r="AC80" s="144"/>
      <c r="AD80" s="144"/>
      <c r="AE80" s="145" t="s">
        <v>169</v>
      </c>
      <c r="AF80" s="146"/>
      <c r="AG80" s="146"/>
      <c r="AH80" s="146"/>
      <c r="AI80" s="146"/>
      <c r="AJ80" s="146"/>
      <c r="AK80" s="146"/>
      <c r="AL80" s="146"/>
      <c r="AM80" s="146"/>
      <c r="AN80" s="147"/>
      <c r="AO80" s="102">
        <v>36000</v>
      </c>
      <c r="AP80" s="102"/>
      <c r="AQ80" s="102"/>
      <c r="AR80" s="102"/>
      <c r="AS80" s="102"/>
      <c r="AT80" s="102"/>
      <c r="AU80" s="102"/>
      <c r="AV80" s="102"/>
      <c r="AW80" s="102">
        <v>0</v>
      </c>
      <c r="AX80" s="102"/>
      <c r="AY80" s="102"/>
      <c r="AZ80" s="102"/>
      <c r="BA80" s="102"/>
      <c r="BB80" s="102"/>
      <c r="BC80" s="102"/>
      <c r="BD80" s="102"/>
      <c r="BE80" s="102">
        <f t="shared" si="1"/>
        <v>36000</v>
      </c>
      <c r="BF80" s="102"/>
      <c r="BG80" s="102"/>
      <c r="BH80" s="102"/>
      <c r="BI80" s="102"/>
      <c r="BJ80" s="102"/>
      <c r="BK80" s="102"/>
      <c r="BL80" s="102"/>
    </row>
    <row r="81" spans="1:82" ht="51" customHeight="1" x14ac:dyDescent="0.2">
      <c r="A81" s="65">
        <v>16</v>
      </c>
      <c r="B81" s="65"/>
      <c r="C81" s="65"/>
      <c r="D81" s="65"/>
      <c r="E81" s="65"/>
      <c r="F81" s="65"/>
      <c r="G81" s="99" t="s">
        <v>87</v>
      </c>
      <c r="H81" s="100"/>
      <c r="I81" s="100"/>
      <c r="J81" s="100"/>
      <c r="K81" s="100"/>
      <c r="L81" s="100"/>
      <c r="M81" s="100"/>
      <c r="N81" s="100"/>
      <c r="O81" s="100"/>
      <c r="P81" s="100"/>
      <c r="Q81" s="100"/>
      <c r="R81" s="100"/>
      <c r="S81" s="100"/>
      <c r="T81" s="100"/>
      <c r="U81" s="100"/>
      <c r="V81" s="100"/>
      <c r="W81" s="100"/>
      <c r="X81" s="100"/>
      <c r="Y81" s="101"/>
      <c r="Z81" s="144" t="s">
        <v>72</v>
      </c>
      <c r="AA81" s="144"/>
      <c r="AB81" s="144"/>
      <c r="AC81" s="144"/>
      <c r="AD81" s="144"/>
      <c r="AE81" s="145" t="s">
        <v>169</v>
      </c>
      <c r="AF81" s="146"/>
      <c r="AG81" s="146"/>
      <c r="AH81" s="146"/>
      <c r="AI81" s="146"/>
      <c r="AJ81" s="146"/>
      <c r="AK81" s="146"/>
      <c r="AL81" s="146"/>
      <c r="AM81" s="146"/>
      <c r="AN81" s="147"/>
      <c r="AO81" s="102">
        <v>1103256</v>
      </c>
      <c r="AP81" s="102"/>
      <c r="AQ81" s="102"/>
      <c r="AR81" s="102"/>
      <c r="AS81" s="102"/>
      <c r="AT81" s="102"/>
      <c r="AU81" s="102"/>
      <c r="AV81" s="102"/>
      <c r="AW81" s="102">
        <v>0</v>
      </c>
      <c r="AX81" s="102"/>
      <c r="AY81" s="102"/>
      <c r="AZ81" s="102"/>
      <c r="BA81" s="102"/>
      <c r="BB81" s="102"/>
      <c r="BC81" s="102"/>
      <c r="BD81" s="102"/>
      <c r="BE81" s="102">
        <f t="shared" si="1"/>
        <v>1103256</v>
      </c>
      <c r="BF81" s="102"/>
      <c r="BG81" s="102"/>
      <c r="BH81" s="102"/>
      <c r="BI81" s="102"/>
      <c r="BJ81" s="102"/>
      <c r="BK81" s="102"/>
      <c r="BL81" s="102"/>
    </row>
    <row r="82" spans="1:82" ht="84" customHeight="1" x14ac:dyDescent="0.2">
      <c r="A82" s="65">
        <v>17</v>
      </c>
      <c r="B82" s="65"/>
      <c r="C82" s="65"/>
      <c r="D82" s="65"/>
      <c r="E82" s="65"/>
      <c r="F82" s="65"/>
      <c r="G82" s="99" t="s">
        <v>88</v>
      </c>
      <c r="H82" s="100"/>
      <c r="I82" s="100"/>
      <c r="J82" s="100"/>
      <c r="K82" s="100"/>
      <c r="L82" s="100"/>
      <c r="M82" s="100"/>
      <c r="N82" s="100"/>
      <c r="O82" s="100"/>
      <c r="P82" s="100"/>
      <c r="Q82" s="100"/>
      <c r="R82" s="100"/>
      <c r="S82" s="100"/>
      <c r="T82" s="100"/>
      <c r="U82" s="100"/>
      <c r="V82" s="100"/>
      <c r="W82" s="100"/>
      <c r="X82" s="100"/>
      <c r="Y82" s="101"/>
      <c r="Z82" s="144" t="s">
        <v>72</v>
      </c>
      <c r="AA82" s="144"/>
      <c r="AB82" s="144"/>
      <c r="AC82" s="144"/>
      <c r="AD82" s="144"/>
      <c r="AE82" s="145" t="s">
        <v>169</v>
      </c>
      <c r="AF82" s="146"/>
      <c r="AG82" s="146"/>
      <c r="AH82" s="146"/>
      <c r="AI82" s="146"/>
      <c r="AJ82" s="146"/>
      <c r="AK82" s="146"/>
      <c r="AL82" s="146"/>
      <c r="AM82" s="146"/>
      <c r="AN82" s="147"/>
      <c r="AO82" s="102">
        <v>18000</v>
      </c>
      <c r="AP82" s="102"/>
      <c r="AQ82" s="102"/>
      <c r="AR82" s="102"/>
      <c r="AS82" s="102"/>
      <c r="AT82" s="102"/>
      <c r="AU82" s="102"/>
      <c r="AV82" s="102"/>
      <c r="AW82" s="102">
        <v>0</v>
      </c>
      <c r="AX82" s="102"/>
      <c r="AY82" s="102"/>
      <c r="AZ82" s="102"/>
      <c r="BA82" s="102"/>
      <c r="BB82" s="102"/>
      <c r="BC82" s="102"/>
      <c r="BD82" s="102"/>
      <c r="BE82" s="102">
        <f t="shared" si="1"/>
        <v>18000</v>
      </c>
      <c r="BF82" s="102"/>
      <c r="BG82" s="102"/>
      <c r="BH82" s="102"/>
      <c r="BI82" s="102"/>
      <c r="BJ82" s="102"/>
      <c r="BK82" s="102"/>
      <c r="BL82" s="102"/>
    </row>
    <row r="83" spans="1:82" ht="51" customHeight="1" x14ac:dyDescent="0.2">
      <c r="A83" s="65">
        <v>18</v>
      </c>
      <c r="B83" s="65"/>
      <c r="C83" s="65"/>
      <c r="D83" s="65"/>
      <c r="E83" s="65"/>
      <c r="F83" s="65"/>
      <c r="G83" s="99" t="s">
        <v>89</v>
      </c>
      <c r="H83" s="100"/>
      <c r="I83" s="100"/>
      <c r="J83" s="100"/>
      <c r="K83" s="100"/>
      <c r="L83" s="100"/>
      <c r="M83" s="100"/>
      <c r="N83" s="100"/>
      <c r="O83" s="100"/>
      <c r="P83" s="100"/>
      <c r="Q83" s="100"/>
      <c r="R83" s="100"/>
      <c r="S83" s="100"/>
      <c r="T83" s="100"/>
      <c r="U83" s="100"/>
      <c r="V83" s="100"/>
      <c r="W83" s="100"/>
      <c r="X83" s="100"/>
      <c r="Y83" s="101"/>
      <c r="Z83" s="144" t="s">
        <v>72</v>
      </c>
      <c r="AA83" s="144"/>
      <c r="AB83" s="144"/>
      <c r="AC83" s="144"/>
      <c r="AD83" s="144"/>
      <c r="AE83" s="145" t="s">
        <v>169</v>
      </c>
      <c r="AF83" s="146"/>
      <c r="AG83" s="146"/>
      <c r="AH83" s="146"/>
      <c r="AI83" s="146"/>
      <c r="AJ83" s="146"/>
      <c r="AK83" s="146"/>
      <c r="AL83" s="146"/>
      <c r="AM83" s="146"/>
      <c r="AN83" s="147"/>
      <c r="AO83" s="102">
        <v>175000</v>
      </c>
      <c r="AP83" s="102"/>
      <c r="AQ83" s="102"/>
      <c r="AR83" s="102"/>
      <c r="AS83" s="102"/>
      <c r="AT83" s="102"/>
      <c r="AU83" s="102"/>
      <c r="AV83" s="102"/>
      <c r="AW83" s="102">
        <v>0</v>
      </c>
      <c r="AX83" s="102"/>
      <c r="AY83" s="102"/>
      <c r="AZ83" s="102"/>
      <c r="BA83" s="102"/>
      <c r="BB83" s="102"/>
      <c r="BC83" s="102"/>
      <c r="BD83" s="102"/>
      <c r="BE83" s="102">
        <f t="shared" si="1"/>
        <v>175000</v>
      </c>
      <c r="BF83" s="102"/>
      <c r="BG83" s="102"/>
      <c r="BH83" s="102"/>
      <c r="BI83" s="102"/>
      <c r="BJ83" s="102"/>
      <c r="BK83" s="102"/>
      <c r="BL83" s="102"/>
    </row>
    <row r="84" spans="1:82" ht="51" customHeight="1" x14ac:dyDescent="0.2">
      <c r="A84" s="65">
        <v>19</v>
      </c>
      <c r="B84" s="65"/>
      <c r="C84" s="65"/>
      <c r="D84" s="65"/>
      <c r="E84" s="65"/>
      <c r="F84" s="65"/>
      <c r="G84" s="99" t="s">
        <v>90</v>
      </c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  <c r="Y84" s="101"/>
      <c r="Z84" s="144" t="s">
        <v>72</v>
      </c>
      <c r="AA84" s="144"/>
      <c r="AB84" s="144"/>
      <c r="AC84" s="144"/>
      <c r="AD84" s="144"/>
      <c r="AE84" s="145" t="s">
        <v>169</v>
      </c>
      <c r="AF84" s="146"/>
      <c r="AG84" s="146"/>
      <c r="AH84" s="146"/>
      <c r="AI84" s="146"/>
      <c r="AJ84" s="146"/>
      <c r="AK84" s="146"/>
      <c r="AL84" s="146"/>
      <c r="AM84" s="146"/>
      <c r="AN84" s="147"/>
      <c r="AO84" s="102">
        <v>18000</v>
      </c>
      <c r="AP84" s="102"/>
      <c r="AQ84" s="102"/>
      <c r="AR84" s="102"/>
      <c r="AS84" s="102"/>
      <c r="AT84" s="102"/>
      <c r="AU84" s="102"/>
      <c r="AV84" s="102"/>
      <c r="AW84" s="102">
        <v>0</v>
      </c>
      <c r="AX84" s="102"/>
      <c r="AY84" s="102"/>
      <c r="AZ84" s="102"/>
      <c r="BA84" s="102"/>
      <c r="BB84" s="102"/>
      <c r="BC84" s="102"/>
      <c r="BD84" s="102"/>
      <c r="BE84" s="102">
        <f t="shared" si="1"/>
        <v>18000</v>
      </c>
      <c r="BF84" s="102"/>
      <c r="BG84" s="102"/>
      <c r="BH84" s="102"/>
      <c r="BI84" s="102"/>
      <c r="BJ84" s="102"/>
      <c r="BK84" s="102"/>
      <c r="BL84" s="102"/>
    </row>
    <row r="85" spans="1:82" ht="82.5" customHeight="1" x14ac:dyDescent="0.2">
      <c r="A85" s="65">
        <v>20</v>
      </c>
      <c r="B85" s="65"/>
      <c r="C85" s="65"/>
      <c r="D85" s="65"/>
      <c r="E85" s="65"/>
      <c r="F85" s="65"/>
      <c r="G85" s="99" t="s">
        <v>91</v>
      </c>
      <c r="H85" s="100"/>
      <c r="I85" s="100"/>
      <c r="J85" s="100"/>
      <c r="K85" s="100"/>
      <c r="L85" s="100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0"/>
      <c r="X85" s="100"/>
      <c r="Y85" s="101"/>
      <c r="Z85" s="144" t="s">
        <v>72</v>
      </c>
      <c r="AA85" s="144"/>
      <c r="AB85" s="144"/>
      <c r="AC85" s="144"/>
      <c r="AD85" s="144"/>
      <c r="AE85" s="145" t="s">
        <v>169</v>
      </c>
      <c r="AF85" s="146"/>
      <c r="AG85" s="146"/>
      <c r="AH85" s="146"/>
      <c r="AI85" s="146"/>
      <c r="AJ85" s="146"/>
      <c r="AK85" s="146"/>
      <c r="AL85" s="146"/>
      <c r="AM85" s="146"/>
      <c r="AN85" s="147"/>
      <c r="AO85" s="102">
        <v>10000</v>
      </c>
      <c r="AP85" s="102"/>
      <c r="AQ85" s="102"/>
      <c r="AR85" s="102"/>
      <c r="AS85" s="102"/>
      <c r="AT85" s="102"/>
      <c r="AU85" s="102"/>
      <c r="AV85" s="102"/>
      <c r="AW85" s="102">
        <v>0</v>
      </c>
      <c r="AX85" s="102"/>
      <c r="AY85" s="102"/>
      <c r="AZ85" s="102"/>
      <c r="BA85" s="102"/>
      <c r="BB85" s="102"/>
      <c r="BC85" s="102"/>
      <c r="BD85" s="102"/>
      <c r="BE85" s="102">
        <f t="shared" si="1"/>
        <v>10000</v>
      </c>
      <c r="BF85" s="102"/>
      <c r="BG85" s="102"/>
      <c r="BH85" s="102"/>
      <c r="BI85" s="102"/>
      <c r="BJ85" s="102"/>
      <c r="BK85" s="102"/>
      <c r="BL85" s="102"/>
    </row>
    <row r="86" spans="1:82" ht="36.75" customHeight="1" x14ac:dyDescent="0.2">
      <c r="A86" s="65">
        <v>21</v>
      </c>
      <c r="B86" s="65"/>
      <c r="C86" s="65"/>
      <c r="D86" s="65"/>
      <c r="E86" s="65"/>
      <c r="F86" s="65"/>
      <c r="G86" s="99" t="s">
        <v>92</v>
      </c>
      <c r="H86" s="100"/>
      <c r="I86" s="100"/>
      <c r="J86" s="100"/>
      <c r="K86" s="100"/>
      <c r="L86" s="100"/>
      <c r="M86" s="100"/>
      <c r="N86" s="100"/>
      <c r="O86" s="100"/>
      <c r="P86" s="100"/>
      <c r="Q86" s="100"/>
      <c r="R86" s="100"/>
      <c r="S86" s="100"/>
      <c r="T86" s="100"/>
      <c r="U86" s="100"/>
      <c r="V86" s="100"/>
      <c r="W86" s="100"/>
      <c r="X86" s="100"/>
      <c r="Y86" s="101"/>
      <c r="Z86" s="144" t="s">
        <v>72</v>
      </c>
      <c r="AA86" s="144"/>
      <c r="AB86" s="144"/>
      <c r="AC86" s="144"/>
      <c r="AD86" s="144"/>
      <c r="AE86" s="145" t="s">
        <v>169</v>
      </c>
      <c r="AF86" s="146"/>
      <c r="AG86" s="146"/>
      <c r="AH86" s="146"/>
      <c r="AI86" s="146"/>
      <c r="AJ86" s="146"/>
      <c r="AK86" s="146"/>
      <c r="AL86" s="146"/>
      <c r="AM86" s="146"/>
      <c r="AN86" s="147"/>
      <c r="AO86" s="102">
        <v>30000</v>
      </c>
      <c r="AP86" s="102"/>
      <c r="AQ86" s="102"/>
      <c r="AR86" s="102"/>
      <c r="AS86" s="102"/>
      <c r="AT86" s="102"/>
      <c r="AU86" s="102"/>
      <c r="AV86" s="102"/>
      <c r="AW86" s="102">
        <v>0</v>
      </c>
      <c r="AX86" s="102"/>
      <c r="AY86" s="102"/>
      <c r="AZ86" s="102"/>
      <c r="BA86" s="102"/>
      <c r="BB86" s="102"/>
      <c r="BC86" s="102"/>
      <c r="BD86" s="102"/>
      <c r="BE86" s="102">
        <f t="shared" si="1"/>
        <v>30000</v>
      </c>
      <c r="BF86" s="102"/>
      <c r="BG86" s="102"/>
      <c r="BH86" s="102"/>
      <c r="BI86" s="102"/>
      <c r="BJ86" s="102"/>
      <c r="BK86" s="102"/>
      <c r="BL86" s="102"/>
    </row>
    <row r="87" spans="1:82" ht="51" customHeight="1" x14ac:dyDescent="0.2">
      <c r="A87" s="59">
        <v>22</v>
      </c>
      <c r="B87" s="59"/>
      <c r="C87" s="59"/>
      <c r="D87" s="59"/>
      <c r="E87" s="59"/>
      <c r="F87" s="59"/>
      <c r="G87" s="60" t="s">
        <v>93</v>
      </c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  <c r="S87" s="61"/>
      <c r="T87" s="61"/>
      <c r="U87" s="61"/>
      <c r="V87" s="61"/>
      <c r="W87" s="61"/>
      <c r="X87" s="61"/>
      <c r="Y87" s="62"/>
      <c r="Z87" s="43" t="s">
        <v>72</v>
      </c>
      <c r="AA87" s="43"/>
      <c r="AB87" s="43"/>
      <c r="AC87" s="43"/>
      <c r="AD87" s="43"/>
      <c r="AE87" s="44" t="s">
        <v>169</v>
      </c>
      <c r="AF87" s="45"/>
      <c r="AG87" s="45"/>
      <c r="AH87" s="45"/>
      <c r="AI87" s="45"/>
      <c r="AJ87" s="45"/>
      <c r="AK87" s="45"/>
      <c r="AL87" s="45"/>
      <c r="AM87" s="45"/>
      <c r="AN87" s="46"/>
      <c r="AO87" s="103">
        <v>650365</v>
      </c>
      <c r="AP87" s="103"/>
      <c r="AQ87" s="103"/>
      <c r="AR87" s="103"/>
      <c r="AS87" s="103"/>
      <c r="AT87" s="103"/>
      <c r="AU87" s="103"/>
      <c r="AV87" s="103"/>
      <c r="AW87" s="103">
        <v>0</v>
      </c>
      <c r="AX87" s="103"/>
      <c r="AY87" s="103"/>
      <c r="AZ87" s="103"/>
      <c r="BA87" s="103"/>
      <c r="BB87" s="103"/>
      <c r="BC87" s="103"/>
      <c r="BD87" s="103"/>
      <c r="BE87" s="103">
        <f t="shared" si="1"/>
        <v>650365</v>
      </c>
      <c r="BF87" s="103"/>
      <c r="BG87" s="103"/>
      <c r="BH87" s="103"/>
      <c r="BI87" s="103"/>
      <c r="BJ87" s="103"/>
      <c r="BK87" s="103"/>
      <c r="BL87" s="103"/>
    </row>
    <row r="88" spans="1:82" ht="51" customHeight="1" x14ac:dyDescent="0.2">
      <c r="A88" s="65">
        <v>23</v>
      </c>
      <c r="B88" s="65"/>
      <c r="C88" s="65"/>
      <c r="D88" s="65"/>
      <c r="E88" s="65"/>
      <c r="F88" s="65"/>
      <c r="G88" s="99" t="s">
        <v>94</v>
      </c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1"/>
      <c r="Z88" s="144" t="s">
        <v>72</v>
      </c>
      <c r="AA88" s="144"/>
      <c r="AB88" s="144"/>
      <c r="AC88" s="144"/>
      <c r="AD88" s="144"/>
      <c r="AE88" s="145" t="s">
        <v>169</v>
      </c>
      <c r="AF88" s="146"/>
      <c r="AG88" s="146"/>
      <c r="AH88" s="146"/>
      <c r="AI88" s="146"/>
      <c r="AJ88" s="146"/>
      <c r="AK88" s="146"/>
      <c r="AL88" s="146"/>
      <c r="AM88" s="146"/>
      <c r="AN88" s="147"/>
      <c r="AO88" s="102">
        <v>75000</v>
      </c>
      <c r="AP88" s="102"/>
      <c r="AQ88" s="102"/>
      <c r="AR88" s="102"/>
      <c r="AS88" s="102"/>
      <c r="AT88" s="102"/>
      <c r="AU88" s="102"/>
      <c r="AV88" s="102"/>
      <c r="AW88" s="102">
        <v>0</v>
      </c>
      <c r="AX88" s="102"/>
      <c r="AY88" s="102"/>
      <c r="AZ88" s="102"/>
      <c r="BA88" s="102"/>
      <c r="BB88" s="102"/>
      <c r="BC88" s="102"/>
      <c r="BD88" s="102"/>
      <c r="BE88" s="102">
        <f t="shared" si="1"/>
        <v>75000</v>
      </c>
      <c r="BF88" s="102"/>
      <c r="BG88" s="102"/>
      <c r="BH88" s="102"/>
      <c r="BI88" s="102"/>
      <c r="BJ88" s="102"/>
      <c r="BK88" s="102"/>
      <c r="BL88" s="102"/>
    </row>
    <row r="89" spans="1:82" ht="51" customHeight="1" x14ac:dyDescent="0.2">
      <c r="A89" s="65">
        <v>24</v>
      </c>
      <c r="B89" s="65"/>
      <c r="C89" s="65"/>
      <c r="D89" s="65"/>
      <c r="E89" s="65"/>
      <c r="F89" s="65"/>
      <c r="G89" s="99" t="s">
        <v>95</v>
      </c>
      <c r="H89" s="100"/>
      <c r="I89" s="100"/>
      <c r="J89" s="100"/>
      <c r="K89" s="100"/>
      <c r="L89" s="100"/>
      <c r="M89" s="100"/>
      <c r="N89" s="100"/>
      <c r="O89" s="100"/>
      <c r="P89" s="100"/>
      <c r="Q89" s="100"/>
      <c r="R89" s="100"/>
      <c r="S89" s="100"/>
      <c r="T89" s="100"/>
      <c r="U89" s="100"/>
      <c r="V89" s="100"/>
      <c r="W89" s="100"/>
      <c r="X89" s="100"/>
      <c r="Y89" s="101"/>
      <c r="Z89" s="144" t="s">
        <v>72</v>
      </c>
      <c r="AA89" s="144"/>
      <c r="AB89" s="144"/>
      <c r="AC89" s="144"/>
      <c r="AD89" s="144"/>
      <c r="AE89" s="145" t="s">
        <v>169</v>
      </c>
      <c r="AF89" s="146"/>
      <c r="AG89" s="146"/>
      <c r="AH89" s="146"/>
      <c r="AI89" s="146"/>
      <c r="AJ89" s="146"/>
      <c r="AK89" s="146"/>
      <c r="AL89" s="146"/>
      <c r="AM89" s="146"/>
      <c r="AN89" s="147"/>
      <c r="AO89" s="102">
        <v>98000</v>
      </c>
      <c r="AP89" s="102"/>
      <c r="AQ89" s="102"/>
      <c r="AR89" s="102"/>
      <c r="AS89" s="102"/>
      <c r="AT89" s="102"/>
      <c r="AU89" s="102"/>
      <c r="AV89" s="102"/>
      <c r="AW89" s="102">
        <v>0</v>
      </c>
      <c r="AX89" s="102"/>
      <c r="AY89" s="102"/>
      <c r="AZ89" s="102"/>
      <c r="BA89" s="102"/>
      <c r="BB89" s="102"/>
      <c r="BC89" s="102"/>
      <c r="BD89" s="102"/>
      <c r="BE89" s="102">
        <f t="shared" si="1"/>
        <v>98000</v>
      </c>
      <c r="BF89" s="102"/>
      <c r="BG89" s="102"/>
      <c r="BH89" s="102"/>
      <c r="BI89" s="102"/>
      <c r="BJ89" s="102"/>
      <c r="BK89" s="102"/>
      <c r="BL89" s="102"/>
    </row>
    <row r="90" spans="1:82" ht="51" customHeight="1" x14ac:dyDescent="0.2">
      <c r="A90" s="65">
        <v>25</v>
      </c>
      <c r="B90" s="65"/>
      <c r="C90" s="65"/>
      <c r="D90" s="65"/>
      <c r="E90" s="65"/>
      <c r="F90" s="65"/>
      <c r="G90" s="99" t="s">
        <v>96</v>
      </c>
      <c r="H90" s="100"/>
      <c r="I90" s="100"/>
      <c r="J90" s="100"/>
      <c r="K90" s="100"/>
      <c r="L90" s="100"/>
      <c r="M90" s="100"/>
      <c r="N90" s="100"/>
      <c r="O90" s="100"/>
      <c r="P90" s="100"/>
      <c r="Q90" s="100"/>
      <c r="R90" s="100"/>
      <c r="S90" s="100"/>
      <c r="T90" s="100"/>
      <c r="U90" s="100"/>
      <c r="V90" s="100"/>
      <c r="W90" s="100"/>
      <c r="X90" s="100"/>
      <c r="Y90" s="101"/>
      <c r="Z90" s="144" t="s">
        <v>72</v>
      </c>
      <c r="AA90" s="144"/>
      <c r="AB90" s="144"/>
      <c r="AC90" s="144"/>
      <c r="AD90" s="144"/>
      <c r="AE90" s="145" t="s">
        <v>169</v>
      </c>
      <c r="AF90" s="146"/>
      <c r="AG90" s="146"/>
      <c r="AH90" s="146"/>
      <c r="AI90" s="146"/>
      <c r="AJ90" s="146"/>
      <c r="AK90" s="146"/>
      <c r="AL90" s="146"/>
      <c r="AM90" s="146"/>
      <c r="AN90" s="147"/>
      <c r="AO90" s="102">
        <v>63479</v>
      </c>
      <c r="AP90" s="102"/>
      <c r="AQ90" s="102"/>
      <c r="AR90" s="102"/>
      <c r="AS90" s="102"/>
      <c r="AT90" s="102"/>
      <c r="AU90" s="102"/>
      <c r="AV90" s="102"/>
      <c r="AW90" s="102">
        <v>0</v>
      </c>
      <c r="AX90" s="102"/>
      <c r="AY90" s="102"/>
      <c r="AZ90" s="102"/>
      <c r="BA90" s="102"/>
      <c r="BB90" s="102"/>
      <c r="BC90" s="102"/>
      <c r="BD90" s="102"/>
      <c r="BE90" s="102">
        <f t="shared" si="1"/>
        <v>63479</v>
      </c>
      <c r="BF90" s="102"/>
      <c r="BG90" s="102"/>
      <c r="BH90" s="102"/>
      <c r="BI90" s="102"/>
      <c r="BJ90" s="102"/>
      <c r="BK90" s="102"/>
      <c r="BL90" s="102"/>
      <c r="CB90" s="36"/>
    </row>
    <row r="91" spans="1:82" ht="51" customHeight="1" x14ac:dyDescent="0.2">
      <c r="A91" s="87">
        <v>26</v>
      </c>
      <c r="B91" s="88"/>
      <c r="C91" s="88"/>
      <c r="D91" s="88"/>
      <c r="E91" s="88"/>
      <c r="F91" s="89"/>
      <c r="G91" s="60" t="s">
        <v>181</v>
      </c>
      <c r="H91" s="90"/>
      <c r="I91" s="90"/>
      <c r="J91" s="90"/>
      <c r="K91" s="90"/>
      <c r="L91" s="90"/>
      <c r="M91" s="90"/>
      <c r="N91" s="90"/>
      <c r="O91" s="90"/>
      <c r="P91" s="90"/>
      <c r="Q91" s="90"/>
      <c r="R91" s="90"/>
      <c r="S91" s="90"/>
      <c r="T91" s="90"/>
      <c r="U91" s="90"/>
      <c r="V91" s="90"/>
      <c r="W91" s="90"/>
      <c r="X91" s="90"/>
      <c r="Y91" s="91"/>
      <c r="Z91" s="43" t="s">
        <v>72</v>
      </c>
      <c r="AA91" s="43"/>
      <c r="AB91" s="43"/>
      <c r="AC91" s="43"/>
      <c r="AD91" s="43"/>
      <c r="AE91" s="44" t="s">
        <v>169</v>
      </c>
      <c r="AF91" s="45"/>
      <c r="AG91" s="45"/>
      <c r="AH91" s="45"/>
      <c r="AI91" s="45"/>
      <c r="AJ91" s="45"/>
      <c r="AK91" s="45"/>
      <c r="AL91" s="45"/>
      <c r="AM91" s="45"/>
      <c r="AN91" s="46"/>
      <c r="AO91" s="47">
        <v>1985</v>
      </c>
      <c r="AP91" s="48"/>
      <c r="AQ91" s="48"/>
      <c r="AR91" s="48"/>
      <c r="AS91" s="48"/>
      <c r="AT91" s="48"/>
      <c r="AU91" s="48"/>
      <c r="AV91" s="49"/>
      <c r="AW91" s="47">
        <v>0</v>
      </c>
      <c r="AX91" s="48"/>
      <c r="AY91" s="48"/>
      <c r="AZ91" s="48"/>
      <c r="BA91" s="48"/>
      <c r="BB91" s="48"/>
      <c r="BC91" s="48"/>
      <c r="BD91" s="49"/>
      <c r="BE91" s="47">
        <f t="shared" ref="BE91" si="2">AO91+AW91</f>
        <v>1985</v>
      </c>
      <c r="BF91" s="48"/>
      <c r="BG91" s="48"/>
      <c r="BH91" s="48"/>
      <c r="BI91" s="48"/>
      <c r="BJ91" s="48"/>
      <c r="BK91" s="48"/>
      <c r="BL91" s="49"/>
      <c r="CB91" s="36"/>
    </row>
    <row r="92" spans="1:82" s="2" customFormat="1" ht="21.75" customHeight="1" x14ac:dyDescent="0.2">
      <c r="A92" s="64">
        <v>0</v>
      </c>
      <c r="B92" s="64"/>
      <c r="C92" s="64"/>
      <c r="D92" s="64"/>
      <c r="E92" s="64"/>
      <c r="F92" s="64"/>
      <c r="G92" s="151" t="s">
        <v>97</v>
      </c>
      <c r="H92" s="152"/>
      <c r="I92" s="152"/>
      <c r="J92" s="152"/>
      <c r="K92" s="152"/>
      <c r="L92" s="152"/>
      <c r="M92" s="152"/>
      <c r="N92" s="152"/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3"/>
      <c r="Z92" s="116"/>
      <c r="AA92" s="116"/>
      <c r="AB92" s="116"/>
      <c r="AC92" s="116"/>
      <c r="AD92" s="116"/>
      <c r="AE92" s="145"/>
      <c r="AF92" s="146"/>
      <c r="AG92" s="146"/>
      <c r="AH92" s="146"/>
      <c r="AI92" s="146"/>
      <c r="AJ92" s="146"/>
      <c r="AK92" s="146"/>
      <c r="AL92" s="146"/>
      <c r="AM92" s="146"/>
      <c r="AN92" s="147"/>
      <c r="AO92" s="58">
        <f>SUM(AO66:AO91)</f>
        <v>5723423</v>
      </c>
      <c r="AP92" s="58"/>
      <c r="AQ92" s="58"/>
      <c r="AR92" s="58"/>
      <c r="AS92" s="58"/>
      <c r="AT92" s="58"/>
      <c r="AU92" s="58"/>
      <c r="AV92" s="58"/>
      <c r="AW92" s="58"/>
      <c r="AX92" s="58"/>
      <c r="AY92" s="58"/>
      <c r="AZ92" s="58"/>
      <c r="BA92" s="58"/>
      <c r="BB92" s="58"/>
      <c r="BC92" s="58"/>
      <c r="BD92" s="58"/>
      <c r="BE92" s="58"/>
      <c r="BF92" s="58"/>
      <c r="BG92" s="58"/>
      <c r="BH92" s="58"/>
      <c r="BI92" s="58"/>
      <c r="BJ92" s="58"/>
      <c r="BK92" s="58"/>
      <c r="BL92" s="58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</row>
    <row r="93" spans="1:82" ht="33" customHeight="1" x14ac:dyDescent="0.2">
      <c r="A93" s="59">
        <v>1</v>
      </c>
      <c r="B93" s="59"/>
      <c r="C93" s="59"/>
      <c r="D93" s="59"/>
      <c r="E93" s="59"/>
      <c r="F93" s="59"/>
      <c r="G93" s="60" t="s">
        <v>98</v>
      </c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  <c r="S93" s="61"/>
      <c r="T93" s="61"/>
      <c r="U93" s="61"/>
      <c r="V93" s="61"/>
      <c r="W93" s="61"/>
      <c r="X93" s="61"/>
      <c r="Y93" s="62"/>
      <c r="Z93" s="43" t="s">
        <v>99</v>
      </c>
      <c r="AA93" s="43"/>
      <c r="AB93" s="43"/>
      <c r="AC93" s="43"/>
      <c r="AD93" s="43"/>
      <c r="AE93" s="44" t="s">
        <v>169</v>
      </c>
      <c r="AF93" s="45"/>
      <c r="AG93" s="45"/>
      <c r="AH93" s="45"/>
      <c r="AI93" s="45"/>
      <c r="AJ93" s="45"/>
      <c r="AK93" s="45"/>
      <c r="AL93" s="45"/>
      <c r="AM93" s="45"/>
      <c r="AN93" s="46"/>
      <c r="AO93" s="63">
        <v>1000</v>
      </c>
      <c r="AP93" s="63"/>
      <c r="AQ93" s="63"/>
      <c r="AR93" s="63"/>
      <c r="AS93" s="63"/>
      <c r="AT93" s="63"/>
      <c r="AU93" s="63"/>
      <c r="AV93" s="63"/>
      <c r="AW93" s="63">
        <v>0</v>
      </c>
      <c r="AX93" s="63"/>
      <c r="AY93" s="63"/>
      <c r="AZ93" s="63"/>
      <c r="BA93" s="63"/>
      <c r="BB93" s="63"/>
      <c r="BC93" s="63"/>
      <c r="BD93" s="63"/>
      <c r="BE93" s="63">
        <f t="shared" si="1"/>
        <v>1000</v>
      </c>
      <c r="BF93" s="63"/>
      <c r="BG93" s="63"/>
      <c r="BH93" s="63"/>
      <c r="BI93" s="63"/>
      <c r="BJ93" s="63"/>
      <c r="BK93" s="63"/>
      <c r="BL93" s="63"/>
      <c r="CB93" s="36"/>
    </row>
    <row r="94" spans="1:82" ht="51" customHeight="1" x14ac:dyDescent="0.2">
      <c r="A94" s="65">
        <v>2</v>
      </c>
      <c r="B94" s="65"/>
      <c r="C94" s="65"/>
      <c r="D94" s="65"/>
      <c r="E94" s="65"/>
      <c r="F94" s="65"/>
      <c r="G94" s="99" t="s">
        <v>100</v>
      </c>
      <c r="H94" s="100"/>
      <c r="I94" s="100"/>
      <c r="J94" s="100"/>
      <c r="K94" s="100"/>
      <c r="L94" s="100"/>
      <c r="M94" s="100"/>
      <c r="N94" s="100"/>
      <c r="O94" s="100"/>
      <c r="P94" s="100"/>
      <c r="Q94" s="100"/>
      <c r="R94" s="100"/>
      <c r="S94" s="100"/>
      <c r="T94" s="100"/>
      <c r="U94" s="100"/>
      <c r="V94" s="100"/>
      <c r="W94" s="100"/>
      <c r="X94" s="100"/>
      <c r="Y94" s="101"/>
      <c r="Z94" s="144" t="s">
        <v>99</v>
      </c>
      <c r="AA94" s="144"/>
      <c r="AB94" s="144"/>
      <c r="AC94" s="144"/>
      <c r="AD94" s="144"/>
      <c r="AE94" s="145" t="s">
        <v>169</v>
      </c>
      <c r="AF94" s="146"/>
      <c r="AG94" s="146"/>
      <c r="AH94" s="146"/>
      <c r="AI94" s="146"/>
      <c r="AJ94" s="146"/>
      <c r="AK94" s="146"/>
      <c r="AL94" s="146"/>
      <c r="AM94" s="146"/>
      <c r="AN94" s="147"/>
      <c r="AO94" s="154">
        <v>47</v>
      </c>
      <c r="AP94" s="154"/>
      <c r="AQ94" s="154"/>
      <c r="AR94" s="154"/>
      <c r="AS94" s="154"/>
      <c r="AT94" s="154"/>
      <c r="AU94" s="154"/>
      <c r="AV94" s="154"/>
      <c r="AW94" s="154">
        <v>0</v>
      </c>
      <c r="AX94" s="154"/>
      <c r="AY94" s="154"/>
      <c r="AZ94" s="154"/>
      <c r="BA94" s="154"/>
      <c r="BB94" s="154"/>
      <c r="BC94" s="154"/>
      <c r="BD94" s="154"/>
      <c r="BE94" s="154">
        <f t="shared" si="1"/>
        <v>47</v>
      </c>
      <c r="BF94" s="154"/>
      <c r="BG94" s="154"/>
      <c r="BH94" s="154"/>
      <c r="BI94" s="154"/>
      <c r="BJ94" s="154"/>
      <c r="BK94" s="154"/>
      <c r="BL94" s="154"/>
      <c r="CB94" s="34"/>
    </row>
    <row r="95" spans="1:82" ht="37.5" customHeight="1" x14ac:dyDescent="0.2">
      <c r="A95" s="65">
        <v>3</v>
      </c>
      <c r="B95" s="65"/>
      <c r="C95" s="65"/>
      <c r="D95" s="65"/>
      <c r="E95" s="65"/>
      <c r="F95" s="65"/>
      <c r="G95" s="99" t="s">
        <v>101</v>
      </c>
      <c r="H95" s="100"/>
      <c r="I95" s="100"/>
      <c r="J95" s="100"/>
      <c r="K95" s="100"/>
      <c r="L95" s="100"/>
      <c r="M95" s="100"/>
      <c r="N95" s="100"/>
      <c r="O95" s="100"/>
      <c r="P95" s="100"/>
      <c r="Q95" s="100"/>
      <c r="R95" s="100"/>
      <c r="S95" s="100"/>
      <c r="T95" s="100"/>
      <c r="U95" s="100"/>
      <c r="V95" s="100"/>
      <c r="W95" s="100"/>
      <c r="X95" s="100"/>
      <c r="Y95" s="101"/>
      <c r="Z95" s="144" t="s">
        <v>99</v>
      </c>
      <c r="AA95" s="144"/>
      <c r="AB95" s="144"/>
      <c r="AC95" s="144"/>
      <c r="AD95" s="144"/>
      <c r="AE95" s="145" t="s">
        <v>169</v>
      </c>
      <c r="AF95" s="146"/>
      <c r="AG95" s="146"/>
      <c r="AH95" s="146"/>
      <c r="AI95" s="146"/>
      <c r="AJ95" s="146"/>
      <c r="AK95" s="146"/>
      <c r="AL95" s="146"/>
      <c r="AM95" s="146"/>
      <c r="AN95" s="147"/>
      <c r="AO95" s="154">
        <v>50</v>
      </c>
      <c r="AP95" s="154"/>
      <c r="AQ95" s="154"/>
      <c r="AR95" s="154"/>
      <c r="AS95" s="154"/>
      <c r="AT95" s="154"/>
      <c r="AU95" s="154"/>
      <c r="AV95" s="154"/>
      <c r="AW95" s="154">
        <v>0</v>
      </c>
      <c r="AX95" s="154"/>
      <c r="AY95" s="154"/>
      <c r="AZ95" s="154"/>
      <c r="BA95" s="154"/>
      <c r="BB95" s="154"/>
      <c r="BC95" s="154"/>
      <c r="BD95" s="154"/>
      <c r="BE95" s="154">
        <f t="shared" si="1"/>
        <v>50</v>
      </c>
      <c r="BF95" s="154"/>
      <c r="BG95" s="154"/>
      <c r="BH95" s="154"/>
      <c r="BI95" s="154"/>
      <c r="BJ95" s="154"/>
      <c r="BK95" s="154"/>
      <c r="BL95" s="154"/>
    </row>
    <row r="96" spans="1:82" ht="36" customHeight="1" x14ac:dyDescent="0.2">
      <c r="A96" s="65">
        <v>4</v>
      </c>
      <c r="B96" s="65"/>
      <c r="C96" s="65"/>
      <c r="D96" s="65"/>
      <c r="E96" s="65"/>
      <c r="F96" s="65"/>
      <c r="G96" s="99" t="s">
        <v>102</v>
      </c>
      <c r="H96" s="100"/>
      <c r="I96" s="100"/>
      <c r="J96" s="100"/>
      <c r="K96" s="100"/>
      <c r="L96" s="100"/>
      <c r="M96" s="100"/>
      <c r="N96" s="100"/>
      <c r="O96" s="100"/>
      <c r="P96" s="100"/>
      <c r="Q96" s="100"/>
      <c r="R96" s="100"/>
      <c r="S96" s="100"/>
      <c r="T96" s="100"/>
      <c r="U96" s="100"/>
      <c r="V96" s="100"/>
      <c r="W96" s="100"/>
      <c r="X96" s="100"/>
      <c r="Y96" s="101"/>
      <c r="Z96" s="144" t="s">
        <v>99</v>
      </c>
      <c r="AA96" s="144"/>
      <c r="AB96" s="144"/>
      <c r="AC96" s="144"/>
      <c r="AD96" s="144"/>
      <c r="AE96" s="145" t="s">
        <v>169</v>
      </c>
      <c r="AF96" s="146"/>
      <c r="AG96" s="146"/>
      <c r="AH96" s="146"/>
      <c r="AI96" s="146"/>
      <c r="AJ96" s="146"/>
      <c r="AK96" s="146"/>
      <c r="AL96" s="146"/>
      <c r="AM96" s="146"/>
      <c r="AN96" s="147"/>
      <c r="AO96" s="154">
        <v>647</v>
      </c>
      <c r="AP96" s="154"/>
      <c r="AQ96" s="154"/>
      <c r="AR96" s="154"/>
      <c r="AS96" s="154"/>
      <c r="AT96" s="154"/>
      <c r="AU96" s="154"/>
      <c r="AV96" s="154"/>
      <c r="AW96" s="154">
        <v>0</v>
      </c>
      <c r="AX96" s="154"/>
      <c r="AY96" s="154"/>
      <c r="AZ96" s="154"/>
      <c r="BA96" s="154"/>
      <c r="BB96" s="154"/>
      <c r="BC96" s="154"/>
      <c r="BD96" s="154"/>
      <c r="BE96" s="154">
        <f t="shared" si="1"/>
        <v>647</v>
      </c>
      <c r="BF96" s="154"/>
      <c r="BG96" s="154"/>
      <c r="BH96" s="154"/>
      <c r="BI96" s="154"/>
      <c r="BJ96" s="154"/>
      <c r="BK96" s="154"/>
      <c r="BL96" s="154"/>
    </row>
    <row r="97" spans="1:80" ht="39" customHeight="1" x14ac:dyDescent="0.2">
      <c r="A97" s="65">
        <v>5</v>
      </c>
      <c r="B97" s="65"/>
      <c r="C97" s="65"/>
      <c r="D97" s="65"/>
      <c r="E97" s="65"/>
      <c r="F97" s="65"/>
      <c r="G97" s="99" t="s">
        <v>103</v>
      </c>
      <c r="H97" s="100"/>
      <c r="I97" s="100"/>
      <c r="J97" s="100"/>
      <c r="K97" s="100"/>
      <c r="L97" s="100"/>
      <c r="M97" s="100"/>
      <c r="N97" s="100"/>
      <c r="O97" s="100"/>
      <c r="P97" s="100"/>
      <c r="Q97" s="100"/>
      <c r="R97" s="100"/>
      <c r="S97" s="100"/>
      <c r="T97" s="100"/>
      <c r="U97" s="100"/>
      <c r="V97" s="100"/>
      <c r="W97" s="100"/>
      <c r="X97" s="100"/>
      <c r="Y97" s="101"/>
      <c r="Z97" s="144" t="s">
        <v>99</v>
      </c>
      <c r="AA97" s="144"/>
      <c r="AB97" s="144"/>
      <c r="AC97" s="144"/>
      <c r="AD97" s="144"/>
      <c r="AE97" s="145" t="s">
        <v>169</v>
      </c>
      <c r="AF97" s="146"/>
      <c r="AG97" s="146"/>
      <c r="AH97" s="146"/>
      <c r="AI97" s="146"/>
      <c r="AJ97" s="146"/>
      <c r="AK97" s="146"/>
      <c r="AL97" s="146"/>
      <c r="AM97" s="146"/>
      <c r="AN97" s="147"/>
      <c r="AO97" s="154">
        <v>280</v>
      </c>
      <c r="AP97" s="154"/>
      <c r="AQ97" s="154"/>
      <c r="AR97" s="154"/>
      <c r="AS97" s="154"/>
      <c r="AT97" s="154"/>
      <c r="AU97" s="154"/>
      <c r="AV97" s="154"/>
      <c r="AW97" s="154">
        <v>0</v>
      </c>
      <c r="AX97" s="154"/>
      <c r="AY97" s="154"/>
      <c r="AZ97" s="154"/>
      <c r="BA97" s="154"/>
      <c r="BB97" s="154"/>
      <c r="BC97" s="154"/>
      <c r="BD97" s="154"/>
      <c r="BE97" s="154">
        <v>280</v>
      </c>
      <c r="BF97" s="154"/>
      <c r="BG97" s="154"/>
      <c r="BH97" s="154"/>
      <c r="BI97" s="154"/>
      <c r="BJ97" s="154"/>
      <c r="BK97" s="154"/>
      <c r="BL97" s="154"/>
    </row>
    <row r="98" spans="1:80" ht="40.5" customHeight="1" x14ac:dyDescent="0.2">
      <c r="A98" s="65">
        <v>6</v>
      </c>
      <c r="B98" s="65"/>
      <c r="C98" s="65"/>
      <c r="D98" s="65"/>
      <c r="E98" s="65"/>
      <c r="F98" s="65"/>
      <c r="G98" s="99" t="s">
        <v>104</v>
      </c>
      <c r="H98" s="100"/>
      <c r="I98" s="100"/>
      <c r="J98" s="100"/>
      <c r="K98" s="100"/>
      <c r="L98" s="100"/>
      <c r="M98" s="100"/>
      <c r="N98" s="100"/>
      <c r="O98" s="100"/>
      <c r="P98" s="100"/>
      <c r="Q98" s="100"/>
      <c r="R98" s="100"/>
      <c r="S98" s="100"/>
      <c r="T98" s="100"/>
      <c r="U98" s="100"/>
      <c r="V98" s="100"/>
      <c r="W98" s="100"/>
      <c r="X98" s="100"/>
      <c r="Y98" s="101"/>
      <c r="Z98" s="144" t="s">
        <v>99</v>
      </c>
      <c r="AA98" s="144"/>
      <c r="AB98" s="144"/>
      <c r="AC98" s="144"/>
      <c r="AD98" s="144"/>
      <c r="AE98" s="145" t="s">
        <v>169</v>
      </c>
      <c r="AF98" s="146"/>
      <c r="AG98" s="146"/>
      <c r="AH98" s="146"/>
      <c r="AI98" s="146"/>
      <c r="AJ98" s="146"/>
      <c r="AK98" s="146"/>
      <c r="AL98" s="146"/>
      <c r="AM98" s="146"/>
      <c r="AN98" s="147"/>
      <c r="AO98" s="154">
        <v>360</v>
      </c>
      <c r="AP98" s="154"/>
      <c r="AQ98" s="154"/>
      <c r="AR98" s="154"/>
      <c r="AS98" s="154"/>
      <c r="AT98" s="154"/>
      <c r="AU98" s="154"/>
      <c r="AV98" s="154"/>
      <c r="AW98" s="154">
        <v>0</v>
      </c>
      <c r="AX98" s="154"/>
      <c r="AY98" s="154"/>
      <c r="AZ98" s="154"/>
      <c r="BA98" s="154"/>
      <c r="BB98" s="154"/>
      <c r="BC98" s="154"/>
      <c r="BD98" s="154"/>
      <c r="BE98" s="154">
        <f t="shared" ref="BE98:BE128" si="3">AO98+AW98</f>
        <v>360</v>
      </c>
      <c r="BF98" s="154"/>
      <c r="BG98" s="154"/>
      <c r="BH98" s="154"/>
      <c r="BI98" s="154"/>
      <c r="BJ98" s="154"/>
      <c r="BK98" s="154"/>
      <c r="BL98" s="154"/>
    </row>
    <row r="99" spans="1:80" ht="37.5" customHeight="1" x14ac:dyDescent="0.2">
      <c r="A99" s="65">
        <v>7</v>
      </c>
      <c r="B99" s="65"/>
      <c r="C99" s="65"/>
      <c r="D99" s="65"/>
      <c r="E99" s="65"/>
      <c r="F99" s="65"/>
      <c r="G99" s="99" t="s">
        <v>105</v>
      </c>
      <c r="H99" s="100"/>
      <c r="I99" s="100"/>
      <c r="J99" s="100"/>
      <c r="K99" s="100"/>
      <c r="L99" s="100"/>
      <c r="M99" s="100"/>
      <c r="N99" s="100"/>
      <c r="O99" s="100"/>
      <c r="P99" s="100"/>
      <c r="Q99" s="100"/>
      <c r="R99" s="100"/>
      <c r="S99" s="100"/>
      <c r="T99" s="100"/>
      <c r="U99" s="100"/>
      <c r="V99" s="100"/>
      <c r="W99" s="100"/>
      <c r="X99" s="100"/>
      <c r="Y99" s="101"/>
      <c r="Z99" s="144" t="s">
        <v>99</v>
      </c>
      <c r="AA99" s="144"/>
      <c r="AB99" s="144"/>
      <c r="AC99" s="144"/>
      <c r="AD99" s="144"/>
      <c r="AE99" s="145" t="s">
        <v>169</v>
      </c>
      <c r="AF99" s="146"/>
      <c r="AG99" s="146"/>
      <c r="AH99" s="146"/>
      <c r="AI99" s="146"/>
      <c r="AJ99" s="146"/>
      <c r="AK99" s="146"/>
      <c r="AL99" s="146"/>
      <c r="AM99" s="146"/>
      <c r="AN99" s="147"/>
      <c r="AO99" s="154">
        <v>400</v>
      </c>
      <c r="AP99" s="154"/>
      <c r="AQ99" s="154"/>
      <c r="AR99" s="154"/>
      <c r="AS99" s="154"/>
      <c r="AT99" s="154"/>
      <c r="AU99" s="154"/>
      <c r="AV99" s="154"/>
      <c r="AW99" s="154">
        <v>0</v>
      </c>
      <c r="AX99" s="154"/>
      <c r="AY99" s="154"/>
      <c r="AZ99" s="154"/>
      <c r="BA99" s="154"/>
      <c r="BB99" s="154"/>
      <c r="BC99" s="154"/>
      <c r="BD99" s="154"/>
      <c r="BE99" s="154">
        <f t="shared" si="3"/>
        <v>400</v>
      </c>
      <c r="BF99" s="154"/>
      <c r="BG99" s="154"/>
      <c r="BH99" s="154"/>
      <c r="BI99" s="154"/>
      <c r="BJ99" s="154"/>
      <c r="BK99" s="154"/>
      <c r="BL99" s="154"/>
    </row>
    <row r="100" spans="1:80" ht="35.25" customHeight="1" x14ac:dyDescent="0.2">
      <c r="A100" s="65">
        <v>8</v>
      </c>
      <c r="B100" s="65"/>
      <c r="C100" s="65"/>
      <c r="D100" s="65"/>
      <c r="E100" s="65"/>
      <c r="F100" s="65"/>
      <c r="G100" s="99" t="s">
        <v>106</v>
      </c>
      <c r="H100" s="100"/>
      <c r="I100" s="100"/>
      <c r="J100" s="100"/>
      <c r="K100" s="100"/>
      <c r="L100" s="100"/>
      <c r="M100" s="100"/>
      <c r="N100" s="100"/>
      <c r="O100" s="100"/>
      <c r="P100" s="100"/>
      <c r="Q100" s="100"/>
      <c r="R100" s="100"/>
      <c r="S100" s="100"/>
      <c r="T100" s="100"/>
      <c r="U100" s="100"/>
      <c r="V100" s="100"/>
      <c r="W100" s="100"/>
      <c r="X100" s="100"/>
      <c r="Y100" s="101"/>
      <c r="Z100" s="144" t="s">
        <v>99</v>
      </c>
      <c r="AA100" s="144"/>
      <c r="AB100" s="144"/>
      <c r="AC100" s="144"/>
      <c r="AD100" s="144"/>
      <c r="AE100" s="145" t="s">
        <v>169</v>
      </c>
      <c r="AF100" s="146"/>
      <c r="AG100" s="146"/>
      <c r="AH100" s="146"/>
      <c r="AI100" s="146"/>
      <c r="AJ100" s="146"/>
      <c r="AK100" s="146"/>
      <c r="AL100" s="146"/>
      <c r="AM100" s="146"/>
      <c r="AN100" s="147"/>
      <c r="AO100" s="154">
        <v>4</v>
      </c>
      <c r="AP100" s="154"/>
      <c r="AQ100" s="154"/>
      <c r="AR100" s="154"/>
      <c r="AS100" s="154"/>
      <c r="AT100" s="154"/>
      <c r="AU100" s="154"/>
      <c r="AV100" s="154"/>
      <c r="AW100" s="154">
        <v>0</v>
      </c>
      <c r="AX100" s="154"/>
      <c r="AY100" s="154"/>
      <c r="AZ100" s="154"/>
      <c r="BA100" s="154"/>
      <c r="BB100" s="154"/>
      <c r="BC100" s="154"/>
      <c r="BD100" s="154"/>
      <c r="BE100" s="154">
        <f t="shared" si="3"/>
        <v>4</v>
      </c>
      <c r="BF100" s="154"/>
      <c r="BG100" s="154"/>
      <c r="BH100" s="154"/>
      <c r="BI100" s="154"/>
      <c r="BJ100" s="154"/>
      <c r="BK100" s="154"/>
      <c r="BL100" s="154"/>
    </row>
    <row r="101" spans="1:80" ht="36.75" customHeight="1" x14ac:dyDescent="0.2">
      <c r="A101" s="65">
        <v>9</v>
      </c>
      <c r="B101" s="65"/>
      <c r="C101" s="65"/>
      <c r="D101" s="65"/>
      <c r="E101" s="65"/>
      <c r="F101" s="65"/>
      <c r="G101" s="99" t="s">
        <v>107</v>
      </c>
      <c r="H101" s="100"/>
      <c r="I101" s="100"/>
      <c r="J101" s="100"/>
      <c r="K101" s="100"/>
      <c r="L101" s="100"/>
      <c r="M101" s="100"/>
      <c r="N101" s="100"/>
      <c r="O101" s="100"/>
      <c r="P101" s="100"/>
      <c r="Q101" s="100"/>
      <c r="R101" s="100"/>
      <c r="S101" s="100"/>
      <c r="T101" s="100"/>
      <c r="U101" s="100"/>
      <c r="V101" s="100"/>
      <c r="W101" s="100"/>
      <c r="X101" s="100"/>
      <c r="Y101" s="101"/>
      <c r="Z101" s="144" t="s">
        <v>99</v>
      </c>
      <c r="AA101" s="144"/>
      <c r="AB101" s="144"/>
      <c r="AC101" s="144"/>
      <c r="AD101" s="144"/>
      <c r="AE101" s="145" t="s">
        <v>169</v>
      </c>
      <c r="AF101" s="146"/>
      <c r="AG101" s="146"/>
      <c r="AH101" s="146"/>
      <c r="AI101" s="146"/>
      <c r="AJ101" s="146"/>
      <c r="AK101" s="146"/>
      <c r="AL101" s="146"/>
      <c r="AM101" s="146"/>
      <c r="AN101" s="147"/>
      <c r="AO101" s="154">
        <v>42</v>
      </c>
      <c r="AP101" s="154"/>
      <c r="AQ101" s="154"/>
      <c r="AR101" s="154"/>
      <c r="AS101" s="154"/>
      <c r="AT101" s="154"/>
      <c r="AU101" s="154"/>
      <c r="AV101" s="154"/>
      <c r="AW101" s="154">
        <v>0</v>
      </c>
      <c r="AX101" s="154"/>
      <c r="AY101" s="154"/>
      <c r="AZ101" s="154"/>
      <c r="BA101" s="154"/>
      <c r="BB101" s="154"/>
      <c r="BC101" s="154"/>
      <c r="BD101" s="154"/>
      <c r="BE101" s="154">
        <f t="shared" si="3"/>
        <v>42</v>
      </c>
      <c r="BF101" s="154"/>
      <c r="BG101" s="154"/>
      <c r="BH101" s="154"/>
      <c r="BI101" s="154"/>
      <c r="BJ101" s="154"/>
      <c r="BK101" s="154"/>
      <c r="BL101" s="154"/>
    </row>
    <row r="102" spans="1:80" ht="34.5" customHeight="1" x14ac:dyDescent="0.2">
      <c r="A102" s="59">
        <v>10</v>
      </c>
      <c r="B102" s="59"/>
      <c r="C102" s="59"/>
      <c r="D102" s="59"/>
      <c r="E102" s="59"/>
      <c r="F102" s="59"/>
      <c r="G102" s="60" t="s">
        <v>108</v>
      </c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2"/>
      <c r="Z102" s="43" t="s">
        <v>99</v>
      </c>
      <c r="AA102" s="43"/>
      <c r="AB102" s="43"/>
      <c r="AC102" s="43"/>
      <c r="AD102" s="43"/>
      <c r="AE102" s="44" t="s">
        <v>169</v>
      </c>
      <c r="AF102" s="45"/>
      <c r="AG102" s="45"/>
      <c r="AH102" s="45"/>
      <c r="AI102" s="45"/>
      <c r="AJ102" s="45"/>
      <c r="AK102" s="45"/>
      <c r="AL102" s="45"/>
      <c r="AM102" s="45"/>
      <c r="AN102" s="46"/>
      <c r="AO102" s="63">
        <v>1155</v>
      </c>
      <c r="AP102" s="63"/>
      <c r="AQ102" s="63"/>
      <c r="AR102" s="63"/>
      <c r="AS102" s="63"/>
      <c r="AT102" s="63"/>
      <c r="AU102" s="63"/>
      <c r="AV102" s="63"/>
      <c r="AW102" s="63">
        <v>0</v>
      </c>
      <c r="AX102" s="63"/>
      <c r="AY102" s="63"/>
      <c r="AZ102" s="63"/>
      <c r="BA102" s="63"/>
      <c r="BB102" s="63"/>
      <c r="BC102" s="63"/>
      <c r="BD102" s="63"/>
      <c r="BE102" s="63">
        <f t="shared" si="3"/>
        <v>1155</v>
      </c>
      <c r="BF102" s="63"/>
      <c r="BG102" s="63"/>
      <c r="BH102" s="63"/>
      <c r="BI102" s="63"/>
      <c r="BJ102" s="63"/>
      <c r="BK102" s="63"/>
      <c r="BL102" s="63"/>
    </row>
    <row r="103" spans="1:80" ht="65.25" customHeight="1" x14ac:dyDescent="0.2">
      <c r="A103" s="65">
        <v>11</v>
      </c>
      <c r="B103" s="65"/>
      <c r="C103" s="65"/>
      <c r="D103" s="65"/>
      <c r="E103" s="65"/>
      <c r="F103" s="65"/>
      <c r="G103" s="99" t="s">
        <v>109</v>
      </c>
      <c r="H103" s="100"/>
      <c r="I103" s="100"/>
      <c r="J103" s="100"/>
      <c r="K103" s="100"/>
      <c r="L103" s="100"/>
      <c r="M103" s="100"/>
      <c r="N103" s="100"/>
      <c r="O103" s="100"/>
      <c r="P103" s="100"/>
      <c r="Q103" s="100"/>
      <c r="R103" s="100"/>
      <c r="S103" s="100"/>
      <c r="T103" s="100"/>
      <c r="U103" s="100"/>
      <c r="V103" s="100"/>
      <c r="W103" s="100"/>
      <c r="X103" s="100"/>
      <c r="Y103" s="101"/>
      <c r="Z103" s="144" t="s">
        <v>99</v>
      </c>
      <c r="AA103" s="144"/>
      <c r="AB103" s="144"/>
      <c r="AC103" s="144"/>
      <c r="AD103" s="144"/>
      <c r="AE103" s="145" t="s">
        <v>169</v>
      </c>
      <c r="AF103" s="146"/>
      <c r="AG103" s="146"/>
      <c r="AH103" s="146"/>
      <c r="AI103" s="146"/>
      <c r="AJ103" s="146"/>
      <c r="AK103" s="146"/>
      <c r="AL103" s="146"/>
      <c r="AM103" s="146"/>
      <c r="AN103" s="147"/>
      <c r="AO103" s="154">
        <v>138</v>
      </c>
      <c r="AP103" s="154"/>
      <c r="AQ103" s="154"/>
      <c r="AR103" s="154"/>
      <c r="AS103" s="154"/>
      <c r="AT103" s="154"/>
      <c r="AU103" s="154"/>
      <c r="AV103" s="154"/>
      <c r="AW103" s="154">
        <v>0</v>
      </c>
      <c r="AX103" s="154"/>
      <c r="AY103" s="154"/>
      <c r="AZ103" s="154"/>
      <c r="BA103" s="154"/>
      <c r="BB103" s="154"/>
      <c r="BC103" s="154"/>
      <c r="BD103" s="154"/>
      <c r="BE103" s="154">
        <f t="shared" si="3"/>
        <v>138</v>
      </c>
      <c r="BF103" s="154"/>
      <c r="BG103" s="154"/>
      <c r="BH103" s="154"/>
      <c r="BI103" s="154"/>
      <c r="BJ103" s="154"/>
      <c r="BK103" s="154"/>
      <c r="BL103" s="154"/>
    </row>
    <row r="104" spans="1:80" ht="79.5" customHeight="1" x14ac:dyDescent="0.2">
      <c r="A104" s="65">
        <v>12</v>
      </c>
      <c r="B104" s="65"/>
      <c r="C104" s="65"/>
      <c r="D104" s="65"/>
      <c r="E104" s="65"/>
      <c r="F104" s="65"/>
      <c r="G104" s="99" t="s">
        <v>110</v>
      </c>
      <c r="H104" s="100"/>
      <c r="I104" s="100"/>
      <c r="J104" s="100"/>
      <c r="K104" s="100"/>
      <c r="L104" s="100"/>
      <c r="M104" s="100"/>
      <c r="N104" s="100"/>
      <c r="O104" s="100"/>
      <c r="P104" s="100"/>
      <c r="Q104" s="100"/>
      <c r="R104" s="100"/>
      <c r="S104" s="100"/>
      <c r="T104" s="100"/>
      <c r="U104" s="100"/>
      <c r="V104" s="100"/>
      <c r="W104" s="100"/>
      <c r="X104" s="100"/>
      <c r="Y104" s="101"/>
      <c r="Z104" s="144" t="s">
        <v>99</v>
      </c>
      <c r="AA104" s="144"/>
      <c r="AB104" s="144"/>
      <c r="AC104" s="144"/>
      <c r="AD104" s="144"/>
      <c r="AE104" s="145" t="s">
        <v>169</v>
      </c>
      <c r="AF104" s="146"/>
      <c r="AG104" s="146"/>
      <c r="AH104" s="146"/>
      <c r="AI104" s="146"/>
      <c r="AJ104" s="146"/>
      <c r="AK104" s="146"/>
      <c r="AL104" s="146"/>
      <c r="AM104" s="146"/>
      <c r="AN104" s="147"/>
      <c r="AO104" s="154">
        <v>23</v>
      </c>
      <c r="AP104" s="154"/>
      <c r="AQ104" s="154"/>
      <c r="AR104" s="154"/>
      <c r="AS104" s="154"/>
      <c r="AT104" s="154"/>
      <c r="AU104" s="154"/>
      <c r="AV104" s="154"/>
      <c r="AW104" s="154">
        <v>0</v>
      </c>
      <c r="AX104" s="154"/>
      <c r="AY104" s="154"/>
      <c r="AZ104" s="154"/>
      <c r="BA104" s="154"/>
      <c r="BB104" s="154"/>
      <c r="BC104" s="154"/>
      <c r="BD104" s="154"/>
      <c r="BE104" s="154">
        <f t="shared" si="3"/>
        <v>23</v>
      </c>
      <c r="BF104" s="154"/>
      <c r="BG104" s="154"/>
      <c r="BH104" s="154"/>
      <c r="BI104" s="154"/>
      <c r="BJ104" s="154"/>
      <c r="BK104" s="154"/>
      <c r="BL104" s="154"/>
    </row>
    <row r="105" spans="1:80" ht="51" customHeight="1" x14ac:dyDescent="0.2">
      <c r="A105" s="65">
        <v>13</v>
      </c>
      <c r="B105" s="65"/>
      <c r="C105" s="65"/>
      <c r="D105" s="65"/>
      <c r="E105" s="65"/>
      <c r="F105" s="65"/>
      <c r="G105" s="99" t="s">
        <v>111</v>
      </c>
      <c r="H105" s="100"/>
      <c r="I105" s="100"/>
      <c r="J105" s="100"/>
      <c r="K105" s="100"/>
      <c r="L105" s="100"/>
      <c r="M105" s="100"/>
      <c r="N105" s="100"/>
      <c r="O105" s="100"/>
      <c r="P105" s="100"/>
      <c r="Q105" s="100"/>
      <c r="R105" s="100"/>
      <c r="S105" s="100"/>
      <c r="T105" s="100"/>
      <c r="U105" s="100"/>
      <c r="V105" s="100"/>
      <c r="W105" s="100"/>
      <c r="X105" s="100"/>
      <c r="Y105" s="101"/>
      <c r="Z105" s="144" t="s">
        <v>99</v>
      </c>
      <c r="AA105" s="144"/>
      <c r="AB105" s="144"/>
      <c r="AC105" s="144"/>
      <c r="AD105" s="144"/>
      <c r="AE105" s="145" t="s">
        <v>169</v>
      </c>
      <c r="AF105" s="146"/>
      <c r="AG105" s="146"/>
      <c r="AH105" s="146"/>
      <c r="AI105" s="146"/>
      <c r="AJ105" s="146"/>
      <c r="AK105" s="146"/>
      <c r="AL105" s="146"/>
      <c r="AM105" s="146"/>
      <c r="AN105" s="147"/>
      <c r="AO105" s="154">
        <v>25</v>
      </c>
      <c r="AP105" s="154"/>
      <c r="AQ105" s="154"/>
      <c r="AR105" s="154"/>
      <c r="AS105" s="154"/>
      <c r="AT105" s="154"/>
      <c r="AU105" s="154"/>
      <c r="AV105" s="154"/>
      <c r="AW105" s="154">
        <v>0</v>
      </c>
      <c r="AX105" s="154"/>
      <c r="AY105" s="154"/>
      <c r="AZ105" s="154"/>
      <c r="BA105" s="154"/>
      <c r="BB105" s="154"/>
      <c r="BC105" s="154"/>
      <c r="BD105" s="154"/>
      <c r="BE105" s="154">
        <f t="shared" si="3"/>
        <v>25</v>
      </c>
      <c r="BF105" s="154"/>
      <c r="BG105" s="154"/>
      <c r="BH105" s="154"/>
      <c r="BI105" s="154"/>
      <c r="BJ105" s="154"/>
      <c r="BK105" s="154"/>
      <c r="BL105" s="154"/>
    </row>
    <row r="106" spans="1:80" ht="66" customHeight="1" x14ac:dyDescent="0.2">
      <c r="A106" s="65">
        <v>14</v>
      </c>
      <c r="B106" s="65"/>
      <c r="C106" s="65"/>
      <c r="D106" s="65"/>
      <c r="E106" s="65"/>
      <c r="F106" s="65"/>
      <c r="G106" s="99" t="s">
        <v>112</v>
      </c>
      <c r="H106" s="100"/>
      <c r="I106" s="100"/>
      <c r="J106" s="100"/>
      <c r="K106" s="100"/>
      <c r="L106" s="100"/>
      <c r="M106" s="100"/>
      <c r="N106" s="100"/>
      <c r="O106" s="100"/>
      <c r="P106" s="100"/>
      <c r="Q106" s="100"/>
      <c r="R106" s="100"/>
      <c r="S106" s="100"/>
      <c r="T106" s="100"/>
      <c r="U106" s="100"/>
      <c r="V106" s="100"/>
      <c r="W106" s="100"/>
      <c r="X106" s="100"/>
      <c r="Y106" s="101"/>
      <c r="Z106" s="144" t="s">
        <v>99</v>
      </c>
      <c r="AA106" s="144"/>
      <c r="AB106" s="144"/>
      <c r="AC106" s="144"/>
      <c r="AD106" s="144"/>
      <c r="AE106" s="145" t="s">
        <v>169</v>
      </c>
      <c r="AF106" s="146"/>
      <c r="AG106" s="146"/>
      <c r="AH106" s="146"/>
      <c r="AI106" s="146"/>
      <c r="AJ106" s="146"/>
      <c r="AK106" s="146"/>
      <c r="AL106" s="146"/>
      <c r="AM106" s="146"/>
      <c r="AN106" s="147"/>
      <c r="AO106" s="154">
        <v>6</v>
      </c>
      <c r="AP106" s="154"/>
      <c r="AQ106" s="154"/>
      <c r="AR106" s="154"/>
      <c r="AS106" s="154"/>
      <c r="AT106" s="154"/>
      <c r="AU106" s="154"/>
      <c r="AV106" s="154"/>
      <c r="AW106" s="154">
        <v>0</v>
      </c>
      <c r="AX106" s="154"/>
      <c r="AY106" s="154"/>
      <c r="AZ106" s="154"/>
      <c r="BA106" s="154"/>
      <c r="BB106" s="154"/>
      <c r="BC106" s="154"/>
      <c r="BD106" s="154"/>
      <c r="BE106" s="154">
        <v>6</v>
      </c>
      <c r="BF106" s="154"/>
      <c r="BG106" s="154"/>
      <c r="BH106" s="154"/>
      <c r="BI106" s="154"/>
      <c r="BJ106" s="154"/>
      <c r="BK106" s="154"/>
      <c r="BL106" s="154"/>
    </row>
    <row r="107" spans="1:80" ht="65.25" customHeight="1" x14ac:dyDescent="0.2">
      <c r="A107" s="65">
        <v>15</v>
      </c>
      <c r="B107" s="65"/>
      <c r="C107" s="65"/>
      <c r="D107" s="65"/>
      <c r="E107" s="65"/>
      <c r="F107" s="65"/>
      <c r="G107" s="99" t="s">
        <v>113</v>
      </c>
      <c r="H107" s="100"/>
      <c r="I107" s="100"/>
      <c r="J107" s="100"/>
      <c r="K107" s="100"/>
      <c r="L107" s="100"/>
      <c r="M107" s="100"/>
      <c r="N107" s="100"/>
      <c r="O107" s="100"/>
      <c r="P107" s="100"/>
      <c r="Q107" s="100"/>
      <c r="R107" s="100"/>
      <c r="S107" s="100"/>
      <c r="T107" s="100"/>
      <c r="U107" s="100"/>
      <c r="V107" s="100"/>
      <c r="W107" s="100"/>
      <c r="X107" s="100"/>
      <c r="Y107" s="101"/>
      <c r="Z107" s="144" t="s">
        <v>99</v>
      </c>
      <c r="AA107" s="144"/>
      <c r="AB107" s="144"/>
      <c r="AC107" s="144"/>
      <c r="AD107" s="144"/>
      <c r="AE107" s="145" t="s">
        <v>169</v>
      </c>
      <c r="AF107" s="146"/>
      <c r="AG107" s="146"/>
      <c r="AH107" s="146"/>
      <c r="AI107" s="146"/>
      <c r="AJ107" s="146"/>
      <c r="AK107" s="146"/>
      <c r="AL107" s="146"/>
      <c r="AM107" s="146"/>
      <c r="AN107" s="147"/>
      <c r="AO107" s="154">
        <v>6</v>
      </c>
      <c r="AP107" s="154"/>
      <c r="AQ107" s="154"/>
      <c r="AR107" s="154"/>
      <c r="AS107" s="154"/>
      <c r="AT107" s="154"/>
      <c r="AU107" s="154"/>
      <c r="AV107" s="154"/>
      <c r="AW107" s="154">
        <v>0</v>
      </c>
      <c r="AX107" s="154"/>
      <c r="AY107" s="154"/>
      <c r="AZ107" s="154"/>
      <c r="BA107" s="154"/>
      <c r="BB107" s="154"/>
      <c r="BC107" s="154"/>
      <c r="BD107" s="154"/>
      <c r="BE107" s="154">
        <f t="shared" si="3"/>
        <v>6</v>
      </c>
      <c r="BF107" s="154"/>
      <c r="BG107" s="154"/>
      <c r="BH107" s="154"/>
      <c r="BI107" s="154"/>
      <c r="BJ107" s="154"/>
      <c r="BK107" s="154"/>
      <c r="BL107" s="154"/>
    </row>
    <row r="108" spans="1:80" ht="51" customHeight="1" x14ac:dyDescent="0.2">
      <c r="A108" s="65">
        <v>16</v>
      </c>
      <c r="B108" s="65"/>
      <c r="C108" s="65"/>
      <c r="D108" s="65"/>
      <c r="E108" s="65"/>
      <c r="F108" s="65"/>
      <c r="G108" s="99" t="s">
        <v>114</v>
      </c>
      <c r="H108" s="100"/>
      <c r="I108" s="100"/>
      <c r="J108" s="100"/>
      <c r="K108" s="100"/>
      <c r="L108" s="100"/>
      <c r="M108" s="100"/>
      <c r="N108" s="100"/>
      <c r="O108" s="100"/>
      <c r="P108" s="100"/>
      <c r="Q108" s="100"/>
      <c r="R108" s="100"/>
      <c r="S108" s="100"/>
      <c r="T108" s="100"/>
      <c r="U108" s="100"/>
      <c r="V108" s="100"/>
      <c r="W108" s="100"/>
      <c r="X108" s="100"/>
      <c r="Y108" s="101"/>
      <c r="Z108" s="144" t="s">
        <v>99</v>
      </c>
      <c r="AA108" s="144"/>
      <c r="AB108" s="144"/>
      <c r="AC108" s="144"/>
      <c r="AD108" s="144"/>
      <c r="AE108" s="145" t="s">
        <v>169</v>
      </c>
      <c r="AF108" s="146"/>
      <c r="AG108" s="146"/>
      <c r="AH108" s="146"/>
      <c r="AI108" s="146"/>
      <c r="AJ108" s="146"/>
      <c r="AK108" s="146"/>
      <c r="AL108" s="146"/>
      <c r="AM108" s="146"/>
      <c r="AN108" s="147"/>
      <c r="AO108" s="154">
        <v>42</v>
      </c>
      <c r="AP108" s="154"/>
      <c r="AQ108" s="154"/>
      <c r="AR108" s="154"/>
      <c r="AS108" s="154"/>
      <c r="AT108" s="154"/>
      <c r="AU108" s="154"/>
      <c r="AV108" s="154"/>
      <c r="AW108" s="154">
        <v>0</v>
      </c>
      <c r="AX108" s="154"/>
      <c r="AY108" s="154"/>
      <c r="AZ108" s="154"/>
      <c r="BA108" s="154"/>
      <c r="BB108" s="154"/>
      <c r="BC108" s="154"/>
      <c r="BD108" s="154"/>
      <c r="BE108" s="154">
        <f t="shared" si="3"/>
        <v>42</v>
      </c>
      <c r="BF108" s="154"/>
      <c r="BG108" s="154"/>
      <c r="BH108" s="154"/>
      <c r="BI108" s="154"/>
      <c r="BJ108" s="154"/>
      <c r="BK108" s="154"/>
      <c r="BL108" s="154"/>
    </row>
    <row r="109" spans="1:80" ht="84.75" customHeight="1" x14ac:dyDescent="0.2">
      <c r="A109" s="65">
        <v>17</v>
      </c>
      <c r="B109" s="65"/>
      <c r="C109" s="65"/>
      <c r="D109" s="65"/>
      <c r="E109" s="65"/>
      <c r="F109" s="65"/>
      <c r="G109" s="99" t="s">
        <v>115</v>
      </c>
      <c r="H109" s="100"/>
      <c r="I109" s="100"/>
      <c r="J109" s="100"/>
      <c r="K109" s="100"/>
      <c r="L109" s="100"/>
      <c r="M109" s="100"/>
      <c r="N109" s="100"/>
      <c r="O109" s="100"/>
      <c r="P109" s="100"/>
      <c r="Q109" s="100"/>
      <c r="R109" s="100"/>
      <c r="S109" s="100"/>
      <c r="T109" s="100"/>
      <c r="U109" s="100"/>
      <c r="V109" s="100"/>
      <c r="W109" s="100"/>
      <c r="X109" s="100"/>
      <c r="Y109" s="101"/>
      <c r="Z109" s="144" t="s">
        <v>99</v>
      </c>
      <c r="AA109" s="144"/>
      <c r="AB109" s="144"/>
      <c r="AC109" s="144"/>
      <c r="AD109" s="144"/>
      <c r="AE109" s="145" t="s">
        <v>169</v>
      </c>
      <c r="AF109" s="146"/>
      <c r="AG109" s="146"/>
      <c r="AH109" s="146"/>
      <c r="AI109" s="146"/>
      <c r="AJ109" s="146"/>
      <c r="AK109" s="146"/>
      <c r="AL109" s="146"/>
      <c r="AM109" s="146"/>
      <c r="AN109" s="147"/>
      <c r="AO109" s="154">
        <v>4</v>
      </c>
      <c r="AP109" s="154"/>
      <c r="AQ109" s="154"/>
      <c r="AR109" s="154"/>
      <c r="AS109" s="154"/>
      <c r="AT109" s="154"/>
      <c r="AU109" s="154"/>
      <c r="AV109" s="154"/>
      <c r="AW109" s="154">
        <v>0</v>
      </c>
      <c r="AX109" s="154"/>
      <c r="AY109" s="154"/>
      <c r="AZ109" s="154"/>
      <c r="BA109" s="154"/>
      <c r="BB109" s="154"/>
      <c r="BC109" s="154"/>
      <c r="BD109" s="154"/>
      <c r="BE109" s="154">
        <f t="shared" si="3"/>
        <v>4</v>
      </c>
      <c r="BF109" s="154"/>
      <c r="BG109" s="154"/>
      <c r="BH109" s="154"/>
      <c r="BI109" s="154"/>
      <c r="BJ109" s="154"/>
      <c r="BK109" s="154"/>
      <c r="BL109" s="154"/>
      <c r="CB109" s="34">
        <f>AO93+AO94+AO95+AO96+AO97+AO98+AO99+AO100+AO101+AO102+AO103+AO104+AO105+AO106+AO107+AO108+AO109+AO110+AO113+AO114+AO115+AO116+AO117+AO118</f>
        <v>4836</v>
      </c>
    </row>
    <row r="110" spans="1:80" ht="51" customHeight="1" x14ac:dyDescent="0.2">
      <c r="A110" s="65">
        <v>18</v>
      </c>
      <c r="B110" s="65"/>
      <c r="C110" s="65"/>
      <c r="D110" s="65"/>
      <c r="E110" s="65"/>
      <c r="F110" s="65"/>
      <c r="G110" s="99" t="s">
        <v>116</v>
      </c>
      <c r="H110" s="100"/>
      <c r="I110" s="100"/>
      <c r="J110" s="100"/>
      <c r="K110" s="100"/>
      <c r="L110" s="100"/>
      <c r="M110" s="100"/>
      <c r="N110" s="100"/>
      <c r="O110" s="100"/>
      <c r="P110" s="100"/>
      <c r="Q110" s="100"/>
      <c r="R110" s="100"/>
      <c r="S110" s="100"/>
      <c r="T110" s="100"/>
      <c r="U110" s="100"/>
      <c r="V110" s="100"/>
      <c r="W110" s="100"/>
      <c r="X110" s="100"/>
      <c r="Y110" s="101"/>
      <c r="Z110" s="144" t="s">
        <v>99</v>
      </c>
      <c r="AA110" s="144"/>
      <c r="AB110" s="144"/>
      <c r="AC110" s="144"/>
      <c r="AD110" s="144"/>
      <c r="AE110" s="145" t="s">
        <v>169</v>
      </c>
      <c r="AF110" s="146"/>
      <c r="AG110" s="146"/>
      <c r="AH110" s="146"/>
      <c r="AI110" s="146"/>
      <c r="AJ110" s="146"/>
      <c r="AK110" s="146"/>
      <c r="AL110" s="146"/>
      <c r="AM110" s="146"/>
      <c r="AN110" s="147"/>
      <c r="AO110" s="154">
        <v>500</v>
      </c>
      <c r="AP110" s="154"/>
      <c r="AQ110" s="154"/>
      <c r="AR110" s="154"/>
      <c r="AS110" s="154"/>
      <c r="AT110" s="154"/>
      <c r="AU110" s="154"/>
      <c r="AV110" s="154"/>
      <c r="AW110" s="154">
        <v>0</v>
      </c>
      <c r="AX110" s="154"/>
      <c r="AY110" s="154"/>
      <c r="AZ110" s="154"/>
      <c r="BA110" s="154"/>
      <c r="BB110" s="154"/>
      <c r="BC110" s="154"/>
      <c r="BD110" s="154"/>
      <c r="BE110" s="154">
        <f t="shared" si="3"/>
        <v>500</v>
      </c>
      <c r="BF110" s="154"/>
      <c r="BG110" s="154"/>
      <c r="BH110" s="154"/>
      <c r="BI110" s="154"/>
      <c r="BJ110" s="154"/>
      <c r="BK110" s="154"/>
      <c r="BL110" s="154"/>
    </row>
    <row r="111" spans="1:80" ht="51" customHeight="1" x14ac:dyDescent="0.2">
      <c r="A111" s="65">
        <v>19</v>
      </c>
      <c r="B111" s="65"/>
      <c r="C111" s="65"/>
      <c r="D111" s="65"/>
      <c r="E111" s="65"/>
      <c r="F111" s="65"/>
      <c r="G111" s="99" t="s">
        <v>117</v>
      </c>
      <c r="H111" s="100"/>
      <c r="I111" s="100"/>
      <c r="J111" s="100"/>
      <c r="K111" s="100"/>
      <c r="L111" s="100"/>
      <c r="M111" s="100"/>
      <c r="N111" s="100"/>
      <c r="O111" s="100"/>
      <c r="P111" s="100"/>
      <c r="Q111" s="100"/>
      <c r="R111" s="100"/>
      <c r="S111" s="100"/>
      <c r="T111" s="100"/>
      <c r="U111" s="100"/>
      <c r="V111" s="100"/>
      <c r="W111" s="100"/>
      <c r="X111" s="100"/>
      <c r="Y111" s="101"/>
      <c r="Z111" s="144" t="s">
        <v>99</v>
      </c>
      <c r="AA111" s="144"/>
      <c r="AB111" s="144"/>
      <c r="AC111" s="144"/>
      <c r="AD111" s="144"/>
      <c r="AE111" s="145" t="s">
        <v>169</v>
      </c>
      <c r="AF111" s="146"/>
      <c r="AG111" s="146"/>
      <c r="AH111" s="146"/>
      <c r="AI111" s="146"/>
      <c r="AJ111" s="146"/>
      <c r="AK111" s="146"/>
      <c r="AL111" s="146"/>
      <c r="AM111" s="146"/>
      <c r="AN111" s="147"/>
      <c r="AO111" s="154">
        <v>2</v>
      </c>
      <c r="AP111" s="154"/>
      <c r="AQ111" s="154"/>
      <c r="AR111" s="154"/>
      <c r="AS111" s="154"/>
      <c r="AT111" s="154"/>
      <c r="AU111" s="154"/>
      <c r="AV111" s="154"/>
      <c r="AW111" s="154">
        <v>0</v>
      </c>
      <c r="AX111" s="154"/>
      <c r="AY111" s="154"/>
      <c r="AZ111" s="154"/>
      <c r="BA111" s="154"/>
      <c r="BB111" s="154"/>
      <c r="BC111" s="154"/>
      <c r="BD111" s="154"/>
      <c r="BE111" s="154">
        <f t="shared" si="3"/>
        <v>2</v>
      </c>
      <c r="BF111" s="154"/>
      <c r="BG111" s="154"/>
      <c r="BH111" s="154"/>
      <c r="BI111" s="154"/>
      <c r="BJ111" s="154"/>
      <c r="BK111" s="154"/>
      <c r="BL111" s="154"/>
    </row>
    <row r="112" spans="1:80" ht="80.25" customHeight="1" x14ac:dyDescent="0.2">
      <c r="A112" s="65">
        <v>20</v>
      </c>
      <c r="B112" s="65"/>
      <c r="C112" s="65"/>
      <c r="D112" s="65"/>
      <c r="E112" s="65"/>
      <c r="F112" s="65"/>
      <c r="G112" s="99" t="s">
        <v>118</v>
      </c>
      <c r="H112" s="100"/>
      <c r="I112" s="100"/>
      <c r="J112" s="100"/>
      <c r="K112" s="100"/>
      <c r="L112" s="100"/>
      <c r="M112" s="100"/>
      <c r="N112" s="100"/>
      <c r="O112" s="100"/>
      <c r="P112" s="100"/>
      <c r="Q112" s="100"/>
      <c r="R112" s="100"/>
      <c r="S112" s="100"/>
      <c r="T112" s="100"/>
      <c r="U112" s="100"/>
      <c r="V112" s="100"/>
      <c r="W112" s="100"/>
      <c r="X112" s="100"/>
      <c r="Y112" s="101"/>
      <c r="Z112" s="144" t="s">
        <v>119</v>
      </c>
      <c r="AA112" s="144"/>
      <c r="AB112" s="144"/>
      <c r="AC112" s="144"/>
      <c r="AD112" s="144"/>
      <c r="AE112" s="145" t="s">
        <v>169</v>
      </c>
      <c r="AF112" s="146"/>
      <c r="AG112" s="146"/>
      <c r="AH112" s="146"/>
      <c r="AI112" s="146"/>
      <c r="AJ112" s="146"/>
      <c r="AK112" s="146"/>
      <c r="AL112" s="146"/>
      <c r="AM112" s="146"/>
      <c r="AN112" s="147"/>
      <c r="AO112" s="154">
        <v>2</v>
      </c>
      <c r="AP112" s="154"/>
      <c r="AQ112" s="154"/>
      <c r="AR112" s="154"/>
      <c r="AS112" s="154"/>
      <c r="AT112" s="154"/>
      <c r="AU112" s="154"/>
      <c r="AV112" s="154"/>
      <c r="AW112" s="154">
        <v>0</v>
      </c>
      <c r="AX112" s="154"/>
      <c r="AY112" s="154"/>
      <c r="AZ112" s="154"/>
      <c r="BA112" s="154"/>
      <c r="BB112" s="154"/>
      <c r="BC112" s="154"/>
      <c r="BD112" s="154"/>
      <c r="BE112" s="154">
        <f t="shared" si="3"/>
        <v>2</v>
      </c>
      <c r="BF112" s="154"/>
      <c r="BG112" s="154"/>
      <c r="BH112" s="154"/>
      <c r="BI112" s="154"/>
      <c r="BJ112" s="154"/>
      <c r="BK112" s="154"/>
      <c r="BL112" s="154"/>
    </row>
    <row r="113" spans="1:82" ht="51" customHeight="1" x14ac:dyDescent="0.2">
      <c r="A113" s="65">
        <v>21</v>
      </c>
      <c r="B113" s="65"/>
      <c r="C113" s="65"/>
      <c r="D113" s="65"/>
      <c r="E113" s="65"/>
      <c r="F113" s="65"/>
      <c r="G113" s="99" t="s">
        <v>120</v>
      </c>
      <c r="H113" s="100"/>
      <c r="I113" s="100"/>
      <c r="J113" s="100"/>
      <c r="K113" s="100"/>
      <c r="L113" s="100"/>
      <c r="M113" s="100"/>
      <c r="N113" s="100"/>
      <c r="O113" s="100"/>
      <c r="P113" s="100"/>
      <c r="Q113" s="100"/>
      <c r="R113" s="100"/>
      <c r="S113" s="100"/>
      <c r="T113" s="100"/>
      <c r="U113" s="100"/>
      <c r="V113" s="100"/>
      <c r="W113" s="100"/>
      <c r="X113" s="100"/>
      <c r="Y113" s="101"/>
      <c r="Z113" s="144" t="s">
        <v>99</v>
      </c>
      <c r="AA113" s="144"/>
      <c r="AB113" s="144"/>
      <c r="AC113" s="144"/>
      <c r="AD113" s="144"/>
      <c r="AE113" s="145" t="s">
        <v>169</v>
      </c>
      <c r="AF113" s="146"/>
      <c r="AG113" s="146"/>
      <c r="AH113" s="146"/>
      <c r="AI113" s="146"/>
      <c r="AJ113" s="146"/>
      <c r="AK113" s="146"/>
      <c r="AL113" s="146"/>
      <c r="AM113" s="146"/>
      <c r="AN113" s="147"/>
      <c r="AO113" s="154">
        <v>3</v>
      </c>
      <c r="AP113" s="154"/>
      <c r="AQ113" s="154"/>
      <c r="AR113" s="154"/>
      <c r="AS113" s="154"/>
      <c r="AT113" s="154"/>
      <c r="AU113" s="154"/>
      <c r="AV113" s="154"/>
      <c r="AW113" s="154">
        <v>0</v>
      </c>
      <c r="AX113" s="154"/>
      <c r="AY113" s="154"/>
      <c r="AZ113" s="154"/>
      <c r="BA113" s="154"/>
      <c r="BB113" s="154"/>
      <c r="BC113" s="154"/>
      <c r="BD113" s="154"/>
      <c r="BE113" s="154">
        <f t="shared" si="3"/>
        <v>3</v>
      </c>
      <c r="BF113" s="154"/>
      <c r="BG113" s="154"/>
      <c r="BH113" s="154"/>
      <c r="BI113" s="154"/>
      <c r="BJ113" s="154"/>
      <c r="BK113" s="154"/>
      <c r="BL113" s="154"/>
    </row>
    <row r="114" spans="1:82" ht="68.25" customHeight="1" x14ac:dyDescent="0.2">
      <c r="A114" s="59">
        <v>22</v>
      </c>
      <c r="B114" s="59"/>
      <c r="C114" s="59"/>
      <c r="D114" s="59"/>
      <c r="E114" s="59"/>
      <c r="F114" s="59"/>
      <c r="G114" s="60" t="s">
        <v>121</v>
      </c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  <c r="S114" s="61"/>
      <c r="T114" s="61"/>
      <c r="U114" s="61"/>
      <c r="V114" s="61"/>
      <c r="W114" s="61"/>
      <c r="X114" s="61"/>
      <c r="Y114" s="62"/>
      <c r="Z114" s="43" t="s">
        <v>99</v>
      </c>
      <c r="AA114" s="43"/>
      <c r="AB114" s="43"/>
      <c r="AC114" s="43"/>
      <c r="AD114" s="43"/>
      <c r="AE114" s="44" t="s">
        <v>169</v>
      </c>
      <c r="AF114" s="45"/>
      <c r="AG114" s="45"/>
      <c r="AH114" s="45"/>
      <c r="AI114" s="45"/>
      <c r="AJ114" s="45"/>
      <c r="AK114" s="45"/>
      <c r="AL114" s="45"/>
      <c r="AM114" s="45"/>
      <c r="AN114" s="46"/>
      <c r="AO114" s="63">
        <v>63</v>
      </c>
      <c r="AP114" s="63"/>
      <c r="AQ114" s="63"/>
      <c r="AR114" s="63"/>
      <c r="AS114" s="63"/>
      <c r="AT114" s="63"/>
      <c r="AU114" s="63"/>
      <c r="AV114" s="63"/>
      <c r="AW114" s="63">
        <v>0</v>
      </c>
      <c r="AX114" s="63"/>
      <c r="AY114" s="63"/>
      <c r="AZ114" s="63"/>
      <c r="BA114" s="63"/>
      <c r="BB114" s="63"/>
      <c r="BC114" s="63"/>
      <c r="BD114" s="63"/>
      <c r="BE114" s="63">
        <f t="shared" si="3"/>
        <v>63</v>
      </c>
      <c r="BF114" s="63"/>
      <c r="BG114" s="63"/>
      <c r="BH114" s="63"/>
      <c r="BI114" s="63"/>
      <c r="BJ114" s="63"/>
      <c r="BK114" s="63"/>
      <c r="BL114" s="63"/>
    </row>
    <row r="115" spans="1:82" ht="51" customHeight="1" x14ac:dyDescent="0.2">
      <c r="A115" s="65">
        <v>23</v>
      </c>
      <c r="B115" s="65"/>
      <c r="C115" s="65"/>
      <c r="D115" s="65"/>
      <c r="E115" s="65"/>
      <c r="F115" s="65"/>
      <c r="G115" s="99" t="s">
        <v>122</v>
      </c>
      <c r="H115" s="100"/>
      <c r="I115" s="100"/>
      <c r="J115" s="100"/>
      <c r="K115" s="100"/>
      <c r="L115" s="100"/>
      <c r="M115" s="100"/>
      <c r="N115" s="100"/>
      <c r="O115" s="100"/>
      <c r="P115" s="100"/>
      <c r="Q115" s="100"/>
      <c r="R115" s="100"/>
      <c r="S115" s="100"/>
      <c r="T115" s="100"/>
      <c r="U115" s="100"/>
      <c r="V115" s="100"/>
      <c r="W115" s="100"/>
      <c r="X115" s="100"/>
      <c r="Y115" s="101"/>
      <c r="Z115" s="144" t="s">
        <v>99</v>
      </c>
      <c r="AA115" s="144"/>
      <c r="AB115" s="144"/>
      <c r="AC115" s="144"/>
      <c r="AD115" s="144"/>
      <c r="AE115" s="145" t="s">
        <v>169</v>
      </c>
      <c r="AF115" s="146"/>
      <c r="AG115" s="146"/>
      <c r="AH115" s="146"/>
      <c r="AI115" s="146"/>
      <c r="AJ115" s="146"/>
      <c r="AK115" s="146"/>
      <c r="AL115" s="146"/>
      <c r="AM115" s="146"/>
      <c r="AN115" s="147"/>
      <c r="AO115" s="154">
        <v>5</v>
      </c>
      <c r="AP115" s="154"/>
      <c r="AQ115" s="154"/>
      <c r="AR115" s="154"/>
      <c r="AS115" s="154"/>
      <c r="AT115" s="154"/>
      <c r="AU115" s="154"/>
      <c r="AV115" s="154"/>
      <c r="AW115" s="154">
        <v>0</v>
      </c>
      <c r="AX115" s="154"/>
      <c r="AY115" s="154"/>
      <c r="AZ115" s="154"/>
      <c r="BA115" s="154"/>
      <c r="BB115" s="154"/>
      <c r="BC115" s="154"/>
      <c r="BD115" s="154"/>
      <c r="BE115" s="154">
        <f t="shared" si="3"/>
        <v>5</v>
      </c>
      <c r="BF115" s="154"/>
      <c r="BG115" s="154"/>
      <c r="BH115" s="154"/>
      <c r="BI115" s="154"/>
      <c r="BJ115" s="154"/>
      <c r="BK115" s="154"/>
      <c r="BL115" s="154"/>
    </row>
    <row r="116" spans="1:82" ht="66.75" customHeight="1" x14ac:dyDescent="0.2">
      <c r="A116" s="65">
        <v>24</v>
      </c>
      <c r="B116" s="65"/>
      <c r="C116" s="65"/>
      <c r="D116" s="65"/>
      <c r="E116" s="65"/>
      <c r="F116" s="65"/>
      <c r="G116" s="99" t="s">
        <v>123</v>
      </c>
      <c r="H116" s="100"/>
      <c r="I116" s="100"/>
      <c r="J116" s="100"/>
      <c r="K116" s="100"/>
      <c r="L116" s="100"/>
      <c r="M116" s="100"/>
      <c r="N116" s="100"/>
      <c r="O116" s="100"/>
      <c r="P116" s="100"/>
      <c r="Q116" s="100"/>
      <c r="R116" s="100"/>
      <c r="S116" s="100"/>
      <c r="T116" s="100"/>
      <c r="U116" s="100"/>
      <c r="V116" s="100"/>
      <c r="W116" s="100"/>
      <c r="X116" s="100"/>
      <c r="Y116" s="101"/>
      <c r="Z116" s="144" t="s">
        <v>99</v>
      </c>
      <c r="AA116" s="144"/>
      <c r="AB116" s="144"/>
      <c r="AC116" s="144"/>
      <c r="AD116" s="144"/>
      <c r="AE116" s="145" t="s">
        <v>169</v>
      </c>
      <c r="AF116" s="146"/>
      <c r="AG116" s="146"/>
      <c r="AH116" s="146"/>
      <c r="AI116" s="146"/>
      <c r="AJ116" s="146"/>
      <c r="AK116" s="146"/>
      <c r="AL116" s="146"/>
      <c r="AM116" s="146"/>
      <c r="AN116" s="147"/>
      <c r="AO116" s="154">
        <v>28</v>
      </c>
      <c r="AP116" s="154"/>
      <c r="AQ116" s="154"/>
      <c r="AR116" s="154"/>
      <c r="AS116" s="154"/>
      <c r="AT116" s="154"/>
      <c r="AU116" s="154"/>
      <c r="AV116" s="154"/>
      <c r="AW116" s="154">
        <v>0</v>
      </c>
      <c r="AX116" s="154"/>
      <c r="AY116" s="154"/>
      <c r="AZ116" s="154"/>
      <c r="BA116" s="154"/>
      <c r="BB116" s="154"/>
      <c r="BC116" s="154"/>
      <c r="BD116" s="154"/>
      <c r="BE116" s="154">
        <f t="shared" si="3"/>
        <v>28</v>
      </c>
      <c r="BF116" s="154"/>
      <c r="BG116" s="154"/>
      <c r="BH116" s="154"/>
      <c r="BI116" s="154"/>
      <c r="BJ116" s="154"/>
      <c r="BK116" s="154"/>
      <c r="BL116" s="154"/>
    </row>
    <row r="117" spans="1:82" ht="66.75" customHeight="1" x14ac:dyDescent="0.2">
      <c r="A117" s="65">
        <v>25</v>
      </c>
      <c r="B117" s="65"/>
      <c r="C117" s="65"/>
      <c r="D117" s="65"/>
      <c r="E117" s="65"/>
      <c r="F117" s="65"/>
      <c r="G117" s="99" t="s">
        <v>170</v>
      </c>
      <c r="H117" s="100"/>
      <c r="I117" s="100"/>
      <c r="J117" s="100"/>
      <c r="K117" s="100"/>
      <c r="L117" s="100"/>
      <c r="M117" s="100"/>
      <c r="N117" s="100"/>
      <c r="O117" s="100"/>
      <c r="P117" s="100"/>
      <c r="Q117" s="100"/>
      <c r="R117" s="100"/>
      <c r="S117" s="100"/>
      <c r="T117" s="100"/>
      <c r="U117" s="100"/>
      <c r="V117" s="100"/>
      <c r="W117" s="100"/>
      <c r="X117" s="100"/>
      <c r="Y117" s="101"/>
      <c r="Z117" s="144" t="s">
        <v>99</v>
      </c>
      <c r="AA117" s="144"/>
      <c r="AB117" s="144"/>
      <c r="AC117" s="144"/>
      <c r="AD117" s="144"/>
      <c r="AE117" s="145" t="s">
        <v>169</v>
      </c>
      <c r="AF117" s="146"/>
      <c r="AG117" s="146"/>
      <c r="AH117" s="146"/>
      <c r="AI117" s="146"/>
      <c r="AJ117" s="146"/>
      <c r="AK117" s="146"/>
      <c r="AL117" s="146"/>
      <c r="AM117" s="146"/>
      <c r="AN117" s="147"/>
      <c r="AO117" s="154">
        <v>3</v>
      </c>
      <c r="AP117" s="154"/>
      <c r="AQ117" s="154"/>
      <c r="AR117" s="154"/>
      <c r="AS117" s="154"/>
      <c r="AT117" s="154"/>
      <c r="AU117" s="154"/>
      <c r="AV117" s="154"/>
      <c r="AW117" s="154">
        <v>0</v>
      </c>
      <c r="AX117" s="154"/>
      <c r="AY117" s="154"/>
      <c r="AZ117" s="154"/>
      <c r="BA117" s="154"/>
      <c r="BB117" s="154"/>
      <c r="BC117" s="154"/>
      <c r="BD117" s="154"/>
      <c r="BE117" s="154">
        <v>3</v>
      </c>
      <c r="BF117" s="154"/>
      <c r="BG117" s="154"/>
      <c r="BH117" s="154"/>
      <c r="BI117" s="154"/>
      <c r="BJ117" s="154"/>
      <c r="BK117" s="154"/>
      <c r="BL117" s="154"/>
    </row>
    <row r="118" spans="1:82" ht="50.25" customHeight="1" x14ac:dyDescent="0.2">
      <c r="A118" s="87">
        <v>26</v>
      </c>
      <c r="B118" s="88"/>
      <c r="C118" s="88"/>
      <c r="D118" s="88"/>
      <c r="E118" s="88"/>
      <c r="F118" s="89"/>
      <c r="G118" s="60" t="s">
        <v>182</v>
      </c>
      <c r="H118" s="90"/>
      <c r="I118" s="90"/>
      <c r="J118" s="90"/>
      <c r="K118" s="90"/>
      <c r="L118" s="90"/>
      <c r="M118" s="90"/>
      <c r="N118" s="90"/>
      <c r="O118" s="90"/>
      <c r="P118" s="90"/>
      <c r="Q118" s="90"/>
      <c r="R118" s="90"/>
      <c r="S118" s="90"/>
      <c r="T118" s="90"/>
      <c r="U118" s="90"/>
      <c r="V118" s="90"/>
      <c r="W118" s="90"/>
      <c r="X118" s="90"/>
      <c r="Y118" s="91"/>
      <c r="Z118" s="155" t="s">
        <v>99</v>
      </c>
      <c r="AA118" s="156"/>
      <c r="AB118" s="156"/>
      <c r="AC118" s="156"/>
      <c r="AD118" s="157"/>
      <c r="AE118" s="44" t="s">
        <v>169</v>
      </c>
      <c r="AF118" s="45"/>
      <c r="AG118" s="45"/>
      <c r="AH118" s="45"/>
      <c r="AI118" s="45"/>
      <c r="AJ118" s="45"/>
      <c r="AK118" s="45"/>
      <c r="AL118" s="45"/>
      <c r="AM118" s="45"/>
      <c r="AN118" s="46"/>
      <c r="AO118" s="158">
        <v>5</v>
      </c>
      <c r="AP118" s="159"/>
      <c r="AQ118" s="159"/>
      <c r="AR118" s="159"/>
      <c r="AS118" s="159"/>
      <c r="AT118" s="159"/>
      <c r="AU118" s="159"/>
      <c r="AV118" s="160"/>
      <c r="AW118" s="158">
        <v>0</v>
      </c>
      <c r="AX118" s="159"/>
      <c r="AY118" s="159"/>
      <c r="AZ118" s="159"/>
      <c r="BA118" s="159"/>
      <c r="BB118" s="159"/>
      <c r="BC118" s="159"/>
      <c r="BD118" s="160"/>
      <c r="BE118" s="158">
        <v>5</v>
      </c>
      <c r="BF118" s="159"/>
      <c r="BG118" s="159"/>
      <c r="BH118" s="159"/>
      <c r="BI118" s="159"/>
      <c r="BJ118" s="159"/>
      <c r="BK118" s="159"/>
      <c r="BL118" s="160"/>
    </row>
    <row r="119" spans="1:82" s="2" customFormat="1" ht="15.75" customHeight="1" x14ac:dyDescent="0.2">
      <c r="A119" s="64">
        <v>0</v>
      </c>
      <c r="B119" s="64"/>
      <c r="C119" s="64"/>
      <c r="D119" s="64"/>
      <c r="E119" s="64"/>
      <c r="F119" s="64"/>
      <c r="G119" s="151" t="s">
        <v>124</v>
      </c>
      <c r="H119" s="152"/>
      <c r="I119" s="152"/>
      <c r="J119" s="152"/>
      <c r="K119" s="152"/>
      <c r="L119" s="152"/>
      <c r="M119" s="152"/>
      <c r="N119" s="152"/>
      <c r="O119" s="152"/>
      <c r="P119" s="152"/>
      <c r="Q119" s="152"/>
      <c r="R119" s="152"/>
      <c r="S119" s="152"/>
      <c r="T119" s="152"/>
      <c r="U119" s="152"/>
      <c r="V119" s="152"/>
      <c r="W119" s="152"/>
      <c r="X119" s="152"/>
      <c r="Y119" s="153"/>
      <c r="Z119" s="116"/>
      <c r="AA119" s="116"/>
      <c r="AB119" s="116"/>
      <c r="AC119" s="116"/>
      <c r="AD119" s="116"/>
      <c r="AE119" s="151"/>
      <c r="AF119" s="152"/>
      <c r="AG119" s="152"/>
      <c r="AH119" s="152"/>
      <c r="AI119" s="152"/>
      <c r="AJ119" s="152"/>
      <c r="AK119" s="152"/>
      <c r="AL119" s="152"/>
      <c r="AM119" s="152"/>
      <c r="AN119" s="153"/>
      <c r="AO119" s="58">
        <v>4836</v>
      </c>
      <c r="AP119" s="58"/>
      <c r="AQ119" s="58"/>
      <c r="AR119" s="58"/>
      <c r="AS119" s="58"/>
      <c r="AT119" s="58"/>
      <c r="AU119" s="58"/>
      <c r="AV119" s="58"/>
      <c r="AW119" s="58"/>
      <c r="AX119" s="58"/>
      <c r="AY119" s="58"/>
      <c r="AZ119" s="58"/>
      <c r="BA119" s="58"/>
      <c r="BB119" s="58"/>
      <c r="BC119" s="58"/>
      <c r="BD119" s="58"/>
      <c r="BE119" s="58"/>
      <c r="BF119" s="58"/>
      <c r="BG119" s="58"/>
      <c r="BH119" s="58"/>
      <c r="BI119" s="58"/>
      <c r="BJ119" s="58"/>
      <c r="BK119" s="58"/>
      <c r="BL119" s="58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42"/>
      <c r="CC119" s="6"/>
      <c r="CD119" s="6"/>
    </row>
    <row r="120" spans="1:82" ht="54.75" customHeight="1" x14ac:dyDescent="0.2">
      <c r="A120" s="59">
        <v>1</v>
      </c>
      <c r="B120" s="59"/>
      <c r="C120" s="59"/>
      <c r="D120" s="59"/>
      <c r="E120" s="59"/>
      <c r="F120" s="59"/>
      <c r="G120" s="60" t="s">
        <v>125</v>
      </c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  <c r="S120" s="61"/>
      <c r="T120" s="61"/>
      <c r="U120" s="61"/>
      <c r="V120" s="61"/>
      <c r="W120" s="61"/>
      <c r="X120" s="61"/>
      <c r="Y120" s="62"/>
      <c r="Z120" s="43" t="s">
        <v>72</v>
      </c>
      <c r="AA120" s="43"/>
      <c r="AB120" s="43"/>
      <c r="AC120" s="43"/>
      <c r="AD120" s="43"/>
      <c r="AE120" s="44" t="s">
        <v>172</v>
      </c>
      <c r="AF120" s="45"/>
      <c r="AG120" s="45"/>
      <c r="AH120" s="45"/>
      <c r="AI120" s="45"/>
      <c r="AJ120" s="45"/>
      <c r="AK120" s="45"/>
      <c r="AL120" s="45"/>
      <c r="AM120" s="45"/>
      <c r="AN120" s="46"/>
      <c r="AO120" s="103">
        <v>261</v>
      </c>
      <c r="AP120" s="103"/>
      <c r="AQ120" s="103"/>
      <c r="AR120" s="103"/>
      <c r="AS120" s="103"/>
      <c r="AT120" s="103"/>
      <c r="AU120" s="103"/>
      <c r="AV120" s="103"/>
      <c r="AW120" s="103">
        <v>0</v>
      </c>
      <c r="AX120" s="103"/>
      <c r="AY120" s="103"/>
      <c r="AZ120" s="103"/>
      <c r="BA120" s="103"/>
      <c r="BB120" s="103"/>
      <c r="BC120" s="103"/>
      <c r="BD120" s="103"/>
      <c r="BE120" s="103">
        <f t="shared" si="3"/>
        <v>261</v>
      </c>
      <c r="BF120" s="103"/>
      <c r="BG120" s="103"/>
      <c r="BH120" s="103"/>
      <c r="BI120" s="103"/>
      <c r="BJ120" s="103"/>
      <c r="BK120" s="103"/>
      <c r="BL120" s="103"/>
    </row>
    <row r="121" spans="1:82" ht="51" customHeight="1" x14ac:dyDescent="0.2">
      <c r="A121" s="65">
        <v>2</v>
      </c>
      <c r="B121" s="65"/>
      <c r="C121" s="65"/>
      <c r="D121" s="65"/>
      <c r="E121" s="65"/>
      <c r="F121" s="65"/>
      <c r="G121" s="99" t="s">
        <v>126</v>
      </c>
      <c r="H121" s="100"/>
      <c r="I121" s="100"/>
      <c r="J121" s="100"/>
      <c r="K121" s="100"/>
      <c r="L121" s="100"/>
      <c r="M121" s="100"/>
      <c r="N121" s="100"/>
      <c r="O121" s="100"/>
      <c r="P121" s="100"/>
      <c r="Q121" s="100"/>
      <c r="R121" s="100"/>
      <c r="S121" s="100"/>
      <c r="T121" s="100"/>
      <c r="U121" s="100"/>
      <c r="V121" s="100"/>
      <c r="W121" s="100"/>
      <c r="X121" s="100"/>
      <c r="Y121" s="101"/>
      <c r="Z121" s="144" t="s">
        <v>72</v>
      </c>
      <c r="AA121" s="144"/>
      <c r="AB121" s="144"/>
      <c r="AC121" s="144"/>
      <c r="AD121" s="144"/>
      <c r="AE121" s="145" t="s">
        <v>171</v>
      </c>
      <c r="AF121" s="146"/>
      <c r="AG121" s="146"/>
      <c r="AH121" s="146"/>
      <c r="AI121" s="146"/>
      <c r="AJ121" s="146"/>
      <c r="AK121" s="146"/>
      <c r="AL121" s="146"/>
      <c r="AM121" s="146"/>
      <c r="AN121" s="147"/>
      <c r="AO121" s="102">
        <v>1064</v>
      </c>
      <c r="AP121" s="102"/>
      <c r="AQ121" s="102"/>
      <c r="AR121" s="102"/>
      <c r="AS121" s="102"/>
      <c r="AT121" s="102"/>
      <c r="AU121" s="102"/>
      <c r="AV121" s="102"/>
      <c r="AW121" s="102">
        <v>0</v>
      </c>
      <c r="AX121" s="102"/>
      <c r="AY121" s="102"/>
      <c r="AZ121" s="102"/>
      <c r="BA121" s="102"/>
      <c r="BB121" s="102"/>
      <c r="BC121" s="102"/>
      <c r="BD121" s="102"/>
      <c r="BE121" s="102">
        <f t="shared" si="3"/>
        <v>1064</v>
      </c>
      <c r="BF121" s="102"/>
      <c r="BG121" s="102"/>
      <c r="BH121" s="102"/>
      <c r="BI121" s="102"/>
      <c r="BJ121" s="102"/>
      <c r="BK121" s="102"/>
      <c r="BL121" s="102"/>
      <c r="CB121" s="36"/>
    </row>
    <row r="122" spans="1:82" ht="51" customHeight="1" x14ac:dyDescent="0.2">
      <c r="A122" s="65">
        <v>3</v>
      </c>
      <c r="B122" s="65"/>
      <c r="C122" s="65"/>
      <c r="D122" s="65"/>
      <c r="E122" s="65"/>
      <c r="F122" s="65"/>
      <c r="G122" s="99" t="s">
        <v>127</v>
      </c>
      <c r="H122" s="100"/>
      <c r="I122" s="100"/>
      <c r="J122" s="100"/>
      <c r="K122" s="100"/>
      <c r="L122" s="100"/>
      <c r="M122" s="100"/>
      <c r="N122" s="100"/>
      <c r="O122" s="100"/>
      <c r="P122" s="100"/>
      <c r="Q122" s="100"/>
      <c r="R122" s="100"/>
      <c r="S122" s="100"/>
      <c r="T122" s="100"/>
      <c r="U122" s="100"/>
      <c r="V122" s="100"/>
      <c r="W122" s="100"/>
      <c r="X122" s="100"/>
      <c r="Y122" s="101"/>
      <c r="Z122" s="144" t="s">
        <v>72</v>
      </c>
      <c r="AA122" s="144"/>
      <c r="AB122" s="144"/>
      <c r="AC122" s="144"/>
      <c r="AD122" s="144"/>
      <c r="AE122" s="145" t="s">
        <v>171</v>
      </c>
      <c r="AF122" s="146"/>
      <c r="AG122" s="146"/>
      <c r="AH122" s="146"/>
      <c r="AI122" s="146"/>
      <c r="AJ122" s="146"/>
      <c r="AK122" s="146"/>
      <c r="AL122" s="146"/>
      <c r="AM122" s="146"/>
      <c r="AN122" s="147"/>
      <c r="AO122" s="102">
        <v>1000</v>
      </c>
      <c r="AP122" s="102"/>
      <c r="AQ122" s="102"/>
      <c r="AR122" s="102"/>
      <c r="AS122" s="102"/>
      <c r="AT122" s="102"/>
      <c r="AU122" s="102"/>
      <c r="AV122" s="102"/>
      <c r="AW122" s="102">
        <v>0</v>
      </c>
      <c r="AX122" s="102"/>
      <c r="AY122" s="102"/>
      <c r="AZ122" s="102"/>
      <c r="BA122" s="102"/>
      <c r="BB122" s="102"/>
      <c r="BC122" s="102"/>
      <c r="BD122" s="102"/>
      <c r="BE122" s="102">
        <f t="shared" si="3"/>
        <v>1000</v>
      </c>
      <c r="BF122" s="102"/>
      <c r="BG122" s="102"/>
      <c r="BH122" s="102"/>
      <c r="BI122" s="102"/>
      <c r="BJ122" s="102"/>
      <c r="BK122" s="102"/>
      <c r="BL122" s="102"/>
    </row>
    <row r="123" spans="1:82" ht="51" customHeight="1" x14ac:dyDescent="0.2">
      <c r="A123" s="65">
        <v>4</v>
      </c>
      <c r="B123" s="65"/>
      <c r="C123" s="65"/>
      <c r="D123" s="65"/>
      <c r="E123" s="65"/>
      <c r="F123" s="65"/>
      <c r="G123" s="99" t="s">
        <v>128</v>
      </c>
      <c r="H123" s="100"/>
      <c r="I123" s="100"/>
      <c r="J123" s="100"/>
      <c r="K123" s="100"/>
      <c r="L123" s="100"/>
      <c r="M123" s="100"/>
      <c r="N123" s="100"/>
      <c r="O123" s="100"/>
      <c r="P123" s="100"/>
      <c r="Q123" s="100"/>
      <c r="R123" s="100"/>
      <c r="S123" s="100"/>
      <c r="T123" s="100"/>
      <c r="U123" s="100"/>
      <c r="V123" s="100"/>
      <c r="W123" s="100"/>
      <c r="X123" s="100"/>
      <c r="Y123" s="101"/>
      <c r="Z123" s="144" t="s">
        <v>72</v>
      </c>
      <c r="AA123" s="144"/>
      <c r="AB123" s="144"/>
      <c r="AC123" s="144"/>
      <c r="AD123" s="144"/>
      <c r="AE123" s="145" t="s">
        <v>171</v>
      </c>
      <c r="AF123" s="146"/>
      <c r="AG123" s="146"/>
      <c r="AH123" s="146"/>
      <c r="AI123" s="146"/>
      <c r="AJ123" s="146"/>
      <c r="AK123" s="146"/>
      <c r="AL123" s="146"/>
      <c r="AM123" s="146"/>
      <c r="AN123" s="147"/>
      <c r="AO123" s="102">
        <v>872</v>
      </c>
      <c r="AP123" s="102"/>
      <c r="AQ123" s="102"/>
      <c r="AR123" s="102"/>
      <c r="AS123" s="102"/>
      <c r="AT123" s="102"/>
      <c r="AU123" s="102"/>
      <c r="AV123" s="102"/>
      <c r="AW123" s="102">
        <v>0</v>
      </c>
      <c r="AX123" s="102"/>
      <c r="AY123" s="102"/>
      <c r="AZ123" s="102"/>
      <c r="BA123" s="102"/>
      <c r="BB123" s="102"/>
      <c r="BC123" s="102"/>
      <c r="BD123" s="102"/>
      <c r="BE123" s="102">
        <f t="shared" si="3"/>
        <v>872</v>
      </c>
      <c r="BF123" s="102"/>
      <c r="BG123" s="102"/>
      <c r="BH123" s="102"/>
      <c r="BI123" s="102"/>
      <c r="BJ123" s="102"/>
      <c r="BK123" s="102"/>
      <c r="BL123" s="102"/>
    </row>
    <row r="124" spans="1:82" s="4" customFormat="1" ht="51" customHeight="1" x14ac:dyDescent="0.2">
      <c r="A124" s="65">
        <v>5</v>
      </c>
      <c r="B124" s="65"/>
      <c r="C124" s="65"/>
      <c r="D124" s="65"/>
      <c r="E124" s="65"/>
      <c r="F124" s="65"/>
      <c r="G124" s="99" t="s">
        <v>129</v>
      </c>
      <c r="H124" s="100"/>
      <c r="I124" s="100"/>
      <c r="J124" s="100"/>
      <c r="K124" s="100"/>
      <c r="L124" s="100"/>
      <c r="M124" s="100"/>
      <c r="N124" s="100"/>
      <c r="O124" s="100"/>
      <c r="P124" s="100"/>
      <c r="Q124" s="100"/>
      <c r="R124" s="100"/>
      <c r="S124" s="100"/>
      <c r="T124" s="100"/>
      <c r="U124" s="100"/>
      <c r="V124" s="100"/>
      <c r="W124" s="100"/>
      <c r="X124" s="100"/>
      <c r="Y124" s="101"/>
      <c r="Z124" s="144" t="s">
        <v>72</v>
      </c>
      <c r="AA124" s="144"/>
      <c r="AB124" s="144"/>
      <c r="AC124" s="144"/>
      <c r="AD124" s="144"/>
      <c r="AE124" s="145" t="s">
        <v>171</v>
      </c>
      <c r="AF124" s="146"/>
      <c r="AG124" s="146"/>
      <c r="AH124" s="146"/>
      <c r="AI124" s="146"/>
      <c r="AJ124" s="146"/>
      <c r="AK124" s="146"/>
      <c r="AL124" s="146"/>
      <c r="AM124" s="146"/>
      <c r="AN124" s="147"/>
      <c r="AO124" s="102">
        <v>3254</v>
      </c>
      <c r="AP124" s="102"/>
      <c r="AQ124" s="102"/>
      <c r="AR124" s="102"/>
      <c r="AS124" s="102"/>
      <c r="AT124" s="102"/>
      <c r="AU124" s="102"/>
      <c r="AV124" s="102"/>
      <c r="AW124" s="102">
        <v>0</v>
      </c>
      <c r="AX124" s="102"/>
      <c r="AY124" s="102"/>
      <c r="AZ124" s="102"/>
      <c r="BA124" s="102"/>
      <c r="BB124" s="102"/>
      <c r="BC124" s="102"/>
      <c r="BD124" s="102"/>
      <c r="BE124" s="102">
        <f t="shared" si="3"/>
        <v>3254</v>
      </c>
      <c r="BF124" s="102"/>
      <c r="BG124" s="102"/>
      <c r="BH124" s="102"/>
      <c r="BI124" s="102"/>
      <c r="BJ124" s="102"/>
      <c r="BK124" s="102"/>
      <c r="BL124" s="102"/>
    </row>
    <row r="125" spans="1:82" ht="51" customHeight="1" x14ac:dyDescent="0.2">
      <c r="A125" s="65">
        <v>6</v>
      </c>
      <c r="B125" s="65"/>
      <c r="C125" s="65"/>
      <c r="D125" s="65"/>
      <c r="E125" s="65"/>
      <c r="F125" s="65"/>
      <c r="G125" s="99" t="s">
        <v>130</v>
      </c>
      <c r="H125" s="100"/>
      <c r="I125" s="100"/>
      <c r="J125" s="100"/>
      <c r="K125" s="100"/>
      <c r="L125" s="100"/>
      <c r="M125" s="100"/>
      <c r="N125" s="100"/>
      <c r="O125" s="100"/>
      <c r="P125" s="100"/>
      <c r="Q125" s="100"/>
      <c r="R125" s="100"/>
      <c r="S125" s="100"/>
      <c r="T125" s="100"/>
      <c r="U125" s="100"/>
      <c r="V125" s="100"/>
      <c r="W125" s="100"/>
      <c r="X125" s="100"/>
      <c r="Y125" s="101"/>
      <c r="Z125" s="144" t="s">
        <v>72</v>
      </c>
      <c r="AA125" s="144"/>
      <c r="AB125" s="144"/>
      <c r="AC125" s="144"/>
      <c r="AD125" s="144"/>
      <c r="AE125" s="145" t="s">
        <v>171</v>
      </c>
      <c r="AF125" s="146"/>
      <c r="AG125" s="146"/>
      <c r="AH125" s="146"/>
      <c r="AI125" s="146"/>
      <c r="AJ125" s="146"/>
      <c r="AK125" s="146"/>
      <c r="AL125" s="146"/>
      <c r="AM125" s="146"/>
      <c r="AN125" s="147"/>
      <c r="AO125" s="102">
        <v>350</v>
      </c>
      <c r="AP125" s="102"/>
      <c r="AQ125" s="102"/>
      <c r="AR125" s="102"/>
      <c r="AS125" s="102"/>
      <c r="AT125" s="102"/>
      <c r="AU125" s="102"/>
      <c r="AV125" s="102"/>
      <c r="AW125" s="102">
        <v>0</v>
      </c>
      <c r="AX125" s="102"/>
      <c r="AY125" s="102"/>
      <c r="AZ125" s="102"/>
      <c r="BA125" s="102"/>
      <c r="BB125" s="102"/>
      <c r="BC125" s="102"/>
      <c r="BD125" s="102"/>
      <c r="BE125" s="102">
        <f t="shared" si="3"/>
        <v>350</v>
      </c>
      <c r="BF125" s="102"/>
      <c r="BG125" s="102"/>
      <c r="BH125" s="102"/>
      <c r="BI125" s="102"/>
      <c r="BJ125" s="102"/>
      <c r="BK125" s="102"/>
      <c r="BL125" s="102"/>
    </row>
    <row r="126" spans="1:82" ht="51" customHeight="1" x14ac:dyDescent="0.2">
      <c r="A126" s="65">
        <v>7</v>
      </c>
      <c r="B126" s="65"/>
      <c r="C126" s="65"/>
      <c r="D126" s="65"/>
      <c r="E126" s="65"/>
      <c r="F126" s="65"/>
      <c r="G126" s="99" t="s">
        <v>131</v>
      </c>
      <c r="H126" s="100"/>
      <c r="I126" s="100"/>
      <c r="J126" s="100"/>
      <c r="K126" s="100"/>
      <c r="L126" s="100"/>
      <c r="M126" s="100"/>
      <c r="N126" s="100"/>
      <c r="O126" s="100"/>
      <c r="P126" s="100"/>
      <c r="Q126" s="100"/>
      <c r="R126" s="100"/>
      <c r="S126" s="100"/>
      <c r="T126" s="100"/>
      <c r="U126" s="100"/>
      <c r="V126" s="100"/>
      <c r="W126" s="100"/>
      <c r="X126" s="100"/>
      <c r="Y126" s="101"/>
      <c r="Z126" s="144" t="s">
        <v>72</v>
      </c>
      <c r="AA126" s="144"/>
      <c r="AB126" s="144"/>
      <c r="AC126" s="144"/>
      <c r="AD126" s="144"/>
      <c r="AE126" s="145" t="s">
        <v>171</v>
      </c>
      <c r="AF126" s="146"/>
      <c r="AG126" s="146"/>
      <c r="AH126" s="146"/>
      <c r="AI126" s="146"/>
      <c r="AJ126" s="146"/>
      <c r="AK126" s="146"/>
      <c r="AL126" s="146"/>
      <c r="AM126" s="146"/>
      <c r="AN126" s="147"/>
      <c r="AO126" s="102">
        <v>250</v>
      </c>
      <c r="AP126" s="102"/>
      <c r="AQ126" s="102"/>
      <c r="AR126" s="102"/>
      <c r="AS126" s="102"/>
      <c r="AT126" s="102"/>
      <c r="AU126" s="102"/>
      <c r="AV126" s="102"/>
      <c r="AW126" s="102">
        <v>0</v>
      </c>
      <c r="AX126" s="102"/>
      <c r="AY126" s="102"/>
      <c r="AZ126" s="102"/>
      <c r="BA126" s="102"/>
      <c r="BB126" s="102"/>
      <c r="BC126" s="102"/>
      <c r="BD126" s="102"/>
      <c r="BE126" s="102">
        <f t="shared" si="3"/>
        <v>250</v>
      </c>
      <c r="BF126" s="102"/>
      <c r="BG126" s="102"/>
      <c r="BH126" s="102"/>
      <c r="BI126" s="102"/>
      <c r="BJ126" s="102"/>
      <c r="BK126" s="102"/>
      <c r="BL126" s="102"/>
    </row>
    <row r="127" spans="1:82" ht="51" customHeight="1" x14ac:dyDescent="0.2">
      <c r="A127" s="65">
        <v>8</v>
      </c>
      <c r="B127" s="65"/>
      <c r="C127" s="65"/>
      <c r="D127" s="65"/>
      <c r="E127" s="65"/>
      <c r="F127" s="65"/>
      <c r="G127" s="99" t="s">
        <v>132</v>
      </c>
      <c r="H127" s="100"/>
      <c r="I127" s="100"/>
      <c r="J127" s="100"/>
      <c r="K127" s="100"/>
      <c r="L127" s="100"/>
      <c r="M127" s="100"/>
      <c r="N127" s="100"/>
      <c r="O127" s="100"/>
      <c r="P127" s="100"/>
      <c r="Q127" s="100"/>
      <c r="R127" s="100"/>
      <c r="S127" s="100"/>
      <c r="T127" s="100"/>
      <c r="U127" s="100"/>
      <c r="V127" s="100"/>
      <c r="W127" s="100"/>
      <c r="X127" s="100"/>
      <c r="Y127" s="101"/>
      <c r="Z127" s="144" t="s">
        <v>72</v>
      </c>
      <c r="AA127" s="144"/>
      <c r="AB127" s="144"/>
      <c r="AC127" s="144"/>
      <c r="AD127" s="144"/>
      <c r="AE127" s="145" t="s">
        <v>171</v>
      </c>
      <c r="AF127" s="146"/>
      <c r="AG127" s="146"/>
      <c r="AH127" s="146"/>
      <c r="AI127" s="146"/>
      <c r="AJ127" s="146"/>
      <c r="AK127" s="146"/>
      <c r="AL127" s="146"/>
      <c r="AM127" s="146"/>
      <c r="AN127" s="147"/>
      <c r="AO127" s="102">
        <v>11000</v>
      </c>
      <c r="AP127" s="102"/>
      <c r="AQ127" s="102"/>
      <c r="AR127" s="102"/>
      <c r="AS127" s="102"/>
      <c r="AT127" s="102"/>
      <c r="AU127" s="102"/>
      <c r="AV127" s="102"/>
      <c r="AW127" s="102">
        <v>0</v>
      </c>
      <c r="AX127" s="102"/>
      <c r="AY127" s="102"/>
      <c r="AZ127" s="102"/>
      <c r="BA127" s="102"/>
      <c r="BB127" s="102"/>
      <c r="BC127" s="102"/>
      <c r="BD127" s="102"/>
      <c r="BE127" s="102">
        <f t="shared" si="3"/>
        <v>11000</v>
      </c>
      <c r="BF127" s="102"/>
      <c r="BG127" s="102"/>
      <c r="BH127" s="102"/>
      <c r="BI127" s="102"/>
      <c r="BJ127" s="102"/>
      <c r="BK127" s="102"/>
      <c r="BL127" s="102"/>
    </row>
    <row r="128" spans="1:82" ht="51" customHeight="1" x14ac:dyDescent="0.2">
      <c r="A128" s="65">
        <v>9</v>
      </c>
      <c r="B128" s="65"/>
      <c r="C128" s="65"/>
      <c r="D128" s="65"/>
      <c r="E128" s="65"/>
      <c r="F128" s="65"/>
      <c r="G128" s="99" t="s">
        <v>133</v>
      </c>
      <c r="H128" s="100"/>
      <c r="I128" s="100"/>
      <c r="J128" s="100"/>
      <c r="K128" s="100"/>
      <c r="L128" s="100"/>
      <c r="M128" s="100"/>
      <c r="N128" s="100"/>
      <c r="O128" s="100"/>
      <c r="P128" s="100"/>
      <c r="Q128" s="100"/>
      <c r="R128" s="100"/>
      <c r="S128" s="100"/>
      <c r="T128" s="100"/>
      <c r="U128" s="100"/>
      <c r="V128" s="100"/>
      <c r="W128" s="100"/>
      <c r="X128" s="100"/>
      <c r="Y128" s="101"/>
      <c r="Z128" s="144" t="s">
        <v>72</v>
      </c>
      <c r="AA128" s="144"/>
      <c r="AB128" s="144"/>
      <c r="AC128" s="144"/>
      <c r="AD128" s="144"/>
      <c r="AE128" s="145" t="s">
        <v>171</v>
      </c>
      <c r="AF128" s="146"/>
      <c r="AG128" s="146"/>
      <c r="AH128" s="146"/>
      <c r="AI128" s="146"/>
      <c r="AJ128" s="146"/>
      <c r="AK128" s="146"/>
      <c r="AL128" s="146"/>
      <c r="AM128" s="146"/>
      <c r="AN128" s="147"/>
      <c r="AO128" s="102">
        <v>600</v>
      </c>
      <c r="AP128" s="102"/>
      <c r="AQ128" s="102"/>
      <c r="AR128" s="102"/>
      <c r="AS128" s="102"/>
      <c r="AT128" s="102"/>
      <c r="AU128" s="102"/>
      <c r="AV128" s="102"/>
      <c r="AW128" s="102">
        <v>0</v>
      </c>
      <c r="AX128" s="102"/>
      <c r="AY128" s="102"/>
      <c r="AZ128" s="102"/>
      <c r="BA128" s="102"/>
      <c r="BB128" s="102"/>
      <c r="BC128" s="102"/>
      <c r="BD128" s="102"/>
      <c r="BE128" s="102">
        <f t="shared" si="3"/>
        <v>600</v>
      </c>
      <c r="BF128" s="102"/>
      <c r="BG128" s="102"/>
      <c r="BH128" s="102"/>
      <c r="BI128" s="102"/>
      <c r="BJ128" s="102"/>
      <c r="BK128" s="102"/>
      <c r="BL128" s="102"/>
    </row>
    <row r="129" spans="1:64" ht="51" customHeight="1" x14ac:dyDescent="0.2">
      <c r="A129" s="59">
        <v>10</v>
      </c>
      <c r="B129" s="59"/>
      <c r="C129" s="59"/>
      <c r="D129" s="59"/>
      <c r="E129" s="59"/>
      <c r="F129" s="59"/>
      <c r="G129" s="60" t="s">
        <v>134</v>
      </c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  <c r="S129" s="61"/>
      <c r="T129" s="61"/>
      <c r="U129" s="61"/>
      <c r="V129" s="61"/>
      <c r="W129" s="61"/>
      <c r="X129" s="61"/>
      <c r="Y129" s="62"/>
      <c r="Z129" s="43" t="s">
        <v>72</v>
      </c>
      <c r="AA129" s="43"/>
      <c r="AB129" s="43"/>
      <c r="AC129" s="43"/>
      <c r="AD129" s="43"/>
      <c r="AE129" s="44" t="s">
        <v>171</v>
      </c>
      <c r="AF129" s="45"/>
      <c r="AG129" s="45"/>
      <c r="AH129" s="45"/>
      <c r="AI129" s="45"/>
      <c r="AJ129" s="45"/>
      <c r="AK129" s="45"/>
      <c r="AL129" s="45"/>
      <c r="AM129" s="45"/>
      <c r="AN129" s="46"/>
      <c r="AO129" s="103">
        <v>600</v>
      </c>
      <c r="AP129" s="103"/>
      <c r="AQ129" s="103"/>
      <c r="AR129" s="103"/>
      <c r="AS129" s="103"/>
      <c r="AT129" s="103"/>
      <c r="AU129" s="103"/>
      <c r="AV129" s="103"/>
      <c r="AW129" s="103">
        <v>0</v>
      </c>
      <c r="AX129" s="103"/>
      <c r="AY129" s="103"/>
      <c r="AZ129" s="103"/>
      <c r="BA129" s="103"/>
      <c r="BB129" s="103"/>
      <c r="BC129" s="103"/>
      <c r="BD129" s="103"/>
      <c r="BE129" s="103">
        <f t="shared" ref="BE129:BE144" si="4">AO129+AW129</f>
        <v>600</v>
      </c>
      <c r="BF129" s="103"/>
      <c r="BG129" s="103"/>
      <c r="BH129" s="103"/>
      <c r="BI129" s="103"/>
      <c r="BJ129" s="103"/>
      <c r="BK129" s="103"/>
      <c r="BL129" s="103"/>
    </row>
    <row r="130" spans="1:64" ht="51" customHeight="1" x14ac:dyDescent="0.2">
      <c r="A130" s="65">
        <v>11</v>
      </c>
      <c r="B130" s="65"/>
      <c r="C130" s="65"/>
      <c r="D130" s="65"/>
      <c r="E130" s="65"/>
      <c r="F130" s="65"/>
      <c r="G130" s="99" t="s">
        <v>135</v>
      </c>
      <c r="H130" s="100"/>
      <c r="I130" s="100"/>
      <c r="J130" s="100"/>
      <c r="K130" s="100"/>
      <c r="L130" s="100"/>
      <c r="M130" s="100"/>
      <c r="N130" s="100"/>
      <c r="O130" s="100"/>
      <c r="P130" s="100"/>
      <c r="Q130" s="100"/>
      <c r="R130" s="100"/>
      <c r="S130" s="100"/>
      <c r="T130" s="100"/>
      <c r="U130" s="100"/>
      <c r="V130" s="100"/>
      <c r="W130" s="100"/>
      <c r="X130" s="100"/>
      <c r="Y130" s="101"/>
      <c r="Z130" s="144" t="s">
        <v>72</v>
      </c>
      <c r="AA130" s="144"/>
      <c r="AB130" s="144"/>
      <c r="AC130" s="144"/>
      <c r="AD130" s="144"/>
      <c r="AE130" s="145" t="s">
        <v>171</v>
      </c>
      <c r="AF130" s="146"/>
      <c r="AG130" s="146"/>
      <c r="AH130" s="146"/>
      <c r="AI130" s="146"/>
      <c r="AJ130" s="146"/>
      <c r="AK130" s="146"/>
      <c r="AL130" s="146"/>
      <c r="AM130" s="146"/>
      <c r="AN130" s="147"/>
      <c r="AO130" s="102">
        <v>2000</v>
      </c>
      <c r="AP130" s="102"/>
      <c r="AQ130" s="102"/>
      <c r="AR130" s="102"/>
      <c r="AS130" s="102"/>
      <c r="AT130" s="102"/>
      <c r="AU130" s="102"/>
      <c r="AV130" s="102"/>
      <c r="AW130" s="102">
        <v>0</v>
      </c>
      <c r="AX130" s="102"/>
      <c r="AY130" s="102"/>
      <c r="AZ130" s="102"/>
      <c r="BA130" s="102"/>
      <c r="BB130" s="102"/>
      <c r="BC130" s="102"/>
      <c r="BD130" s="102"/>
      <c r="BE130" s="102">
        <f t="shared" si="4"/>
        <v>2000</v>
      </c>
      <c r="BF130" s="102"/>
      <c r="BG130" s="102"/>
      <c r="BH130" s="102"/>
      <c r="BI130" s="102"/>
      <c r="BJ130" s="102"/>
      <c r="BK130" s="102"/>
      <c r="BL130" s="102"/>
    </row>
    <row r="131" spans="1:64" ht="66" customHeight="1" x14ac:dyDescent="0.2">
      <c r="A131" s="65">
        <v>12</v>
      </c>
      <c r="B131" s="65"/>
      <c r="C131" s="65"/>
      <c r="D131" s="65"/>
      <c r="E131" s="65"/>
      <c r="F131" s="65"/>
      <c r="G131" s="99" t="s">
        <v>136</v>
      </c>
      <c r="H131" s="100"/>
      <c r="I131" s="100"/>
      <c r="J131" s="100"/>
      <c r="K131" s="100"/>
      <c r="L131" s="100"/>
      <c r="M131" s="100"/>
      <c r="N131" s="100"/>
      <c r="O131" s="100"/>
      <c r="P131" s="100"/>
      <c r="Q131" s="100"/>
      <c r="R131" s="100"/>
      <c r="S131" s="100"/>
      <c r="T131" s="100"/>
      <c r="U131" s="100"/>
      <c r="V131" s="100"/>
      <c r="W131" s="100"/>
      <c r="X131" s="100"/>
      <c r="Y131" s="101"/>
      <c r="Z131" s="144" t="s">
        <v>72</v>
      </c>
      <c r="AA131" s="144"/>
      <c r="AB131" s="144"/>
      <c r="AC131" s="144"/>
      <c r="AD131" s="144"/>
      <c r="AE131" s="145" t="s">
        <v>171</v>
      </c>
      <c r="AF131" s="146"/>
      <c r="AG131" s="146"/>
      <c r="AH131" s="146"/>
      <c r="AI131" s="146"/>
      <c r="AJ131" s="146"/>
      <c r="AK131" s="146"/>
      <c r="AL131" s="146"/>
      <c r="AM131" s="146"/>
      <c r="AN131" s="147"/>
      <c r="AO131" s="102">
        <v>11000</v>
      </c>
      <c r="AP131" s="102"/>
      <c r="AQ131" s="102"/>
      <c r="AR131" s="102"/>
      <c r="AS131" s="102"/>
      <c r="AT131" s="102"/>
      <c r="AU131" s="102"/>
      <c r="AV131" s="102"/>
      <c r="AW131" s="102">
        <v>0</v>
      </c>
      <c r="AX131" s="102"/>
      <c r="AY131" s="102"/>
      <c r="AZ131" s="102"/>
      <c r="BA131" s="102"/>
      <c r="BB131" s="102"/>
      <c r="BC131" s="102"/>
      <c r="BD131" s="102"/>
      <c r="BE131" s="102">
        <f t="shared" si="4"/>
        <v>11000</v>
      </c>
      <c r="BF131" s="102"/>
      <c r="BG131" s="102"/>
      <c r="BH131" s="102"/>
      <c r="BI131" s="102"/>
      <c r="BJ131" s="102"/>
      <c r="BK131" s="102"/>
      <c r="BL131" s="102"/>
    </row>
    <row r="132" spans="1:64" ht="51" customHeight="1" x14ac:dyDescent="0.2">
      <c r="A132" s="65">
        <v>13</v>
      </c>
      <c r="B132" s="65"/>
      <c r="C132" s="65"/>
      <c r="D132" s="65"/>
      <c r="E132" s="65"/>
      <c r="F132" s="65"/>
      <c r="G132" s="99" t="s">
        <v>137</v>
      </c>
      <c r="H132" s="100"/>
      <c r="I132" s="100"/>
      <c r="J132" s="100"/>
      <c r="K132" s="100"/>
      <c r="L132" s="100"/>
      <c r="M132" s="100"/>
      <c r="N132" s="100"/>
      <c r="O132" s="100"/>
      <c r="P132" s="100"/>
      <c r="Q132" s="100"/>
      <c r="R132" s="100"/>
      <c r="S132" s="100"/>
      <c r="T132" s="100"/>
      <c r="U132" s="100"/>
      <c r="V132" s="100"/>
      <c r="W132" s="100"/>
      <c r="X132" s="100"/>
      <c r="Y132" s="101"/>
      <c r="Z132" s="144" t="s">
        <v>72</v>
      </c>
      <c r="AA132" s="144"/>
      <c r="AB132" s="144"/>
      <c r="AC132" s="144"/>
      <c r="AD132" s="144"/>
      <c r="AE132" s="145" t="s">
        <v>171</v>
      </c>
      <c r="AF132" s="146"/>
      <c r="AG132" s="146"/>
      <c r="AH132" s="146"/>
      <c r="AI132" s="146"/>
      <c r="AJ132" s="146"/>
      <c r="AK132" s="146"/>
      <c r="AL132" s="146"/>
      <c r="AM132" s="146"/>
      <c r="AN132" s="147"/>
      <c r="AO132" s="102">
        <v>1000</v>
      </c>
      <c r="AP132" s="102"/>
      <c r="AQ132" s="102"/>
      <c r="AR132" s="102"/>
      <c r="AS132" s="102"/>
      <c r="AT132" s="102"/>
      <c r="AU132" s="102"/>
      <c r="AV132" s="102"/>
      <c r="AW132" s="102">
        <v>0</v>
      </c>
      <c r="AX132" s="102"/>
      <c r="AY132" s="102"/>
      <c r="AZ132" s="102"/>
      <c r="BA132" s="102"/>
      <c r="BB132" s="102"/>
      <c r="BC132" s="102"/>
      <c r="BD132" s="102"/>
      <c r="BE132" s="102">
        <f t="shared" si="4"/>
        <v>1000</v>
      </c>
      <c r="BF132" s="102"/>
      <c r="BG132" s="102"/>
      <c r="BH132" s="102"/>
      <c r="BI132" s="102"/>
      <c r="BJ132" s="102"/>
      <c r="BK132" s="102"/>
      <c r="BL132" s="102"/>
    </row>
    <row r="133" spans="1:64" ht="63" customHeight="1" x14ac:dyDescent="0.2">
      <c r="A133" s="65">
        <v>14</v>
      </c>
      <c r="B133" s="65"/>
      <c r="C133" s="65"/>
      <c r="D133" s="65"/>
      <c r="E133" s="65"/>
      <c r="F133" s="65"/>
      <c r="G133" s="99" t="s">
        <v>138</v>
      </c>
      <c r="H133" s="100"/>
      <c r="I133" s="100"/>
      <c r="J133" s="100"/>
      <c r="K133" s="100"/>
      <c r="L133" s="100"/>
      <c r="M133" s="100"/>
      <c r="N133" s="100"/>
      <c r="O133" s="100"/>
      <c r="P133" s="100"/>
      <c r="Q133" s="100"/>
      <c r="R133" s="100"/>
      <c r="S133" s="100"/>
      <c r="T133" s="100"/>
      <c r="U133" s="100"/>
      <c r="V133" s="100"/>
      <c r="W133" s="100"/>
      <c r="X133" s="100"/>
      <c r="Y133" s="101"/>
      <c r="Z133" s="144" t="s">
        <v>72</v>
      </c>
      <c r="AA133" s="144"/>
      <c r="AB133" s="144"/>
      <c r="AC133" s="144"/>
      <c r="AD133" s="144"/>
      <c r="AE133" s="145" t="s">
        <v>171</v>
      </c>
      <c r="AF133" s="146"/>
      <c r="AG133" s="146"/>
      <c r="AH133" s="146"/>
      <c r="AI133" s="146"/>
      <c r="AJ133" s="146"/>
      <c r="AK133" s="146"/>
      <c r="AL133" s="146"/>
      <c r="AM133" s="146"/>
      <c r="AN133" s="147"/>
      <c r="AO133" s="102">
        <v>11000</v>
      </c>
      <c r="AP133" s="102"/>
      <c r="AQ133" s="102"/>
      <c r="AR133" s="102"/>
      <c r="AS133" s="102"/>
      <c r="AT133" s="102"/>
      <c r="AU133" s="102"/>
      <c r="AV133" s="102"/>
      <c r="AW133" s="102">
        <v>0</v>
      </c>
      <c r="AX133" s="102"/>
      <c r="AY133" s="102"/>
      <c r="AZ133" s="102"/>
      <c r="BA133" s="102"/>
      <c r="BB133" s="102"/>
      <c r="BC133" s="102"/>
      <c r="BD133" s="102"/>
      <c r="BE133" s="102">
        <f t="shared" si="4"/>
        <v>11000</v>
      </c>
      <c r="BF133" s="102"/>
      <c r="BG133" s="102"/>
      <c r="BH133" s="102"/>
      <c r="BI133" s="102"/>
      <c r="BJ133" s="102"/>
      <c r="BK133" s="102"/>
      <c r="BL133" s="102"/>
    </row>
    <row r="134" spans="1:64" ht="64.5" customHeight="1" x14ac:dyDescent="0.2">
      <c r="A134" s="65">
        <v>15</v>
      </c>
      <c r="B134" s="65"/>
      <c r="C134" s="65"/>
      <c r="D134" s="65"/>
      <c r="E134" s="65"/>
      <c r="F134" s="65"/>
      <c r="G134" s="99" t="s">
        <v>139</v>
      </c>
      <c r="H134" s="100"/>
      <c r="I134" s="100"/>
      <c r="J134" s="100"/>
      <c r="K134" s="100"/>
      <c r="L134" s="100"/>
      <c r="M134" s="100"/>
      <c r="N134" s="100"/>
      <c r="O134" s="100"/>
      <c r="P134" s="100"/>
      <c r="Q134" s="100"/>
      <c r="R134" s="100"/>
      <c r="S134" s="100"/>
      <c r="T134" s="100"/>
      <c r="U134" s="100"/>
      <c r="V134" s="100"/>
      <c r="W134" s="100"/>
      <c r="X134" s="100"/>
      <c r="Y134" s="101"/>
      <c r="Z134" s="144" t="s">
        <v>72</v>
      </c>
      <c r="AA134" s="144"/>
      <c r="AB134" s="144"/>
      <c r="AC134" s="144"/>
      <c r="AD134" s="144"/>
      <c r="AE134" s="145" t="s">
        <v>171</v>
      </c>
      <c r="AF134" s="146"/>
      <c r="AG134" s="146"/>
      <c r="AH134" s="146"/>
      <c r="AI134" s="146"/>
      <c r="AJ134" s="146"/>
      <c r="AK134" s="146"/>
      <c r="AL134" s="146"/>
      <c r="AM134" s="146"/>
      <c r="AN134" s="147"/>
      <c r="AO134" s="102">
        <v>6000</v>
      </c>
      <c r="AP134" s="102"/>
      <c r="AQ134" s="102"/>
      <c r="AR134" s="102"/>
      <c r="AS134" s="102"/>
      <c r="AT134" s="102"/>
      <c r="AU134" s="102"/>
      <c r="AV134" s="102"/>
      <c r="AW134" s="102">
        <v>0</v>
      </c>
      <c r="AX134" s="102"/>
      <c r="AY134" s="102"/>
      <c r="AZ134" s="102"/>
      <c r="BA134" s="102"/>
      <c r="BB134" s="102"/>
      <c r="BC134" s="102"/>
      <c r="BD134" s="102"/>
      <c r="BE134" s="102">
        <f t="shared" si="4"/>
        <v>6000</v>
      </c>
      <c r="BF134" s="102"/>
      <c r="BG134" s="102"/>
      <c r="BH134" s="102"/>
      <c r="BI134" s="102"/>
      <c r="BJ134" s="102"/>
      <c r="BK134" s="102"/>
      <c r="BL134" s="102"/>
    </row>
    <row r="135" spans="1:64" ht="51" customHeight="1" x14ac:dyDescent="0.2">
      <c r="A135" s="65">
        <v>16</v>
      </c>
      <c r="B135" s="65"/>
      <c r="C135" s="65"/>
      <c r="D135" s="65"/>
      <c r="E135" s="65"/>
      <c r="F135" s="65"/>
      <c r="G135" s="99" t="s">
        <v>140</v>
      </c>
      <c r="H135" s="100"/>
      <c r="I135" s="100"/>
      <c r="J135" s="100"/>
      <c r="K135" s="100"/>
      <c r="L135" s="100"/>
      <c r="M135" s="100"/>
      <c r="N135" s="100"/>
      <c r="O135" s="100"/>
      <c r="P135" s="100"/>
      <c r="Q135" s="100"/>
      <c r="R135" s="100"/>
      <c r="S135" s="100"/>
      <c r="T135" s="100"/>
      <c r="U135" s="100"/>
      <c r="V135" s="100"/>
      <c r="W135" s="100"/>
      <c r="X135" s="100"/>
      <c r="Y135" s="101"/>
      <c r="Z135" s="144" t="s">
        <v>72</v>
      </c>
      <c r="AA135" s="144"/>
      <c r="AB135" s="144"/>
      <c r="AC135" s="144"/>
      <c r="AD135" s="144"/>
      <c r="AE135" s="145" t="s">
        <v>171</v>
      </c>
      <c r="AF135" s="146"/>
      <c r="AG135" s="146"/>
      <c r="AH135" s="146"/>
      <c r="AI135" s="146"/>
      <c r="AJ135" s="146"/>
      <c r="AK135" s="146"/>
      <c r="AL135" s="146"/>
      <c r="AM135" s="146"/>
      <c r="AN135" s="147"/>
      <c r="AO135" s="102">
        <v>2189</v>
      </c>
      <c r="AP135" s="102"/>
      <c r="AQ135" s="102"/>
      <c r="AR135" s="102"/>
      <c r="AS135" s="102"/>
      <c r="AT135" s="102"/>
      <c r="AU135" s="102"/>
      <c r="AV135" s="102"/>
      <c r="AW135" s="102">
        <v>0</v>
      </c>
      <c r="AX135" s="102"/>
      <c r="AY135" s="102"/>
      <c r="AZ135" s="102"/>
      <c r="BA135" s="102"/>
      <c r="BB135" s="102"/>
      <c r="BC135" s="102"/>
      <c r="BD135" s="102"/>
      <c r="BE135" s="102">
        <f t="shared" si="4"/>
        <v>2189</v>
      </c>
      <c r="BF135" s="102"/>
      <c r="BG135" s="102"/>
      <c r="BH135" s="102"/>
      <c r="BI135" s="102"/>
      <c r="BJ135" s="102"/>
      <c r="BK135" s="102"/>
      <c r="BL135" s="102"/>
    </row>
    <row r="136" spans="1:64" ht="81" customHeight="1" x14ac:dyDescent="0.2">
      <c r="A136" s="65">
        <v>17</v>
      </c>
      <c r="B136" s="65"/>
      <c r="C136" s="65"/>
      <c r="D136" s="65"/>
      <c r="E136" s="65"/>
      <c r="F136" s="65"/>
      <c r="G136" s="99" t="s">
        <v>176</v>
      </c>
      <c r="H136" s="100"/>
      <c r="I136" s="100"/>
      <c r="J136" s="100"/>
      <c r="K136" s="100"/>
      <c r="L136" s="100"/>
      <c r="M136" s="100"/>
      <c r="N136" s="100"/>
      <c r="O136" s="100"/>
      <c r="P136" s="100"/>
      <c r="Q136" s="100"/>
      <c r="R136" s="100"/>
      <c r="S136" s="100"/>
      <c r="T136" s="100"/>
      <c r="U136" s="100"/>
      <c r="V136" s="100"/>
      <c r="W136" s="100"/>
      <c r="X136" s="100"/>
      <c r="Y136" s="101"/>
      <c r="Z136" s="144" t="s">
        <v>72</v>
      </c>
      <c r="AA136" s="144"/>
      <c r="AB136" s="144"/>
      <c r="AC136" s="144"/>
      <c r="AD136" s="144"/>
      <c r="AE136" s="145" t="s">
        <v>171</v>
      </c>
      <c r="AF136" s="146"/>
      <c r="AG136" s="146"/>
      <c r="AH136" s="146"/>
      <c r="AI136" s="146"/>
      <c r="AJ136" s="146"/>
      <c r="AK136" s="146"/>
      <c r="AL136" s="146"/>
      <c r="AM136" s="146"/>
      <c r="AN136" s="147"/>
      <c r="AO136" s="102">
        <v>4500</v>
      </c>
      <c r="AP136" s="102"/>
      <c r="AQ136" s="102"/>
      <c r="AR136" s="102"/>
      <c r="AS136" s="102"/>
      <c r="AT136" s="102"/>
      <c r="AU136" s="102"/>
      <c r="AV136" s="102"/>
      <c r="AW136" s="102">
        <v>0</v>
      </c>
      <c r="AX136" s="102"/>
      <c r="AY136" s="102"/>
      <c r="AZ136" s="102"/>
      <c r="BA136" s="102"/>
      <c r="BB136" s="102"/>
      <c r="BC136" s="102"/>
      <c r="BD136" s="102"/>
      <c r="BE136" s="102">
        <f t="shared" si="4"/>
        <v>4500</v>
      </c>
      <c r="BF136" s="102"/>
      <c r="BG136" s="102"/>
      <c r="BH136" s="102"/>
      <c r="BI136" s="102"/>
      <c r="BJ136" s="102"/>
      <c r="BK136" s="102"/>
      <c r="BL136" s="102"/>
    </row>
    <row r="137" spans="1:64" ht="51.75" customHeight="1" x14ac:dyDescent="0.2">
      <c r="A137" s="65">
        <v>18</v>
      </c>
      <c r="B137" s="65"/>
      <c r="C137" s="65"/>
      <c r="D137" s="65"/>
      <c r="E137" s="65"/>
      <c r="F137" s="65"/>
      <c r="G137" s="99" t="s">
        <v>141</v>
      </c>
      <c r="H137" s="100"/>
      <c r="I137" s="100"/>
      <c r="J137" s="100"/>
      <c r="K137" s="100"/>
      <c r="L137" s="100"/>
      <c r="M137" s="100"/>
      <c r="N137" s="100"/>
      <c r="O137" s="100"/>
      <c r="P137" s="100"/>
      <c r="Q137" s="100"/>
      <c r="R137" s="100"/>
      <c r="S137" s="100"/>
      <c r="T137" s="100"/>
      <c r="U137" s="100"/>
      <c r="V137" s="100"/>
      <c r="W137" s="100"/>
      <c r="X137" s="100"/>
      <c r="Y137" s="101"/>
      <c r="Z137" s="144" t="s">
        <v>72</v>
      </c>
      <c r="AA137" s="144"/>
      <c r="AB137" s="144"/>
      <c r="AC137" s="144"/>
      <c r="AD137" s="144"/>
      <c r="AE137" s="145" t="s">
        <v>171</v>
      </c>
      <c r="AF137" s="146"/>
      <c r="AG137" s="146"/>
      <c r="AH137" s="146"/>
      <c r="AI137" s="146"/>
      <c r="AJ137" s="146"/>
      <c r="AK137" s="146"/>
      <c r="AL137" s="146"/>
      <c r="AM137" s="146"/>
      <c r="AN137" s="147"/>
      <c r="AO137" s="102">
        <v>400</v>
      </c>
      <c r="AP137" s="102"/>
      <c r="AQ137" s="102"/>
      <c r="AR137" s="102"/>
      <c r="AS137" s="102"/>
      <c r="AT137" s="102"/>
      <c r="AU137" s="102"/>
      <c r="AV137" s="102"/>
      <c r="AW137" s="102">
        <v>0</v>
      </c>
      <c r="AX137" s="102"/>
      <c r="AY137" s="102"/>
      <c r="AZ137" s="102"/>
      <c r="BA137" s="102"/>
      <c r="BB137" s="102"/>
      <c r="BC137" s="102"/>
      <c r="BD137" s="102"/>
      <c r="BE137" s="102">
        <f t="shared" si="4"/>
        <v>400</v>
      </c>
      <c r="BF137" s="102"/>
      <c r="BG137" s="102"/>
      <c r="BH137" s="102"/>
      <c r="BI137" s="102"/>
      <c r="BJ137" s="102"/>
      <c r="BK137" s="102"/>
      <c r="BL137" s="102"/>
    </row>
    <row r="138" spans="1:64" ht="51" customHeight="1" x14ac:dyDescent="0.2">
      <c r="A138" s="65">
        <v>19</v>
      </c>
      <c r="B138" s="65"/>
      <c r="C138" s="65"/>
      <c r="D138" s="65"/>
      <c r="E138" s="65"/>
      <c r="F138" s="65"/>
      <c r="G138" s="99" t="s">
        <v>142</v>
      </c>
      <c r="H138" s="100"/>
      <c r="I138" s="100"/>
      <c r="J138" s="100"/>
      <c r="K138" s="100"/>
      <c r="L138" s="100"/>
      <c r="M138" s="100"/>
      <c r="N138" s="100"/>
      <c r="O138" s="100"/>
      <c r="P138" s="100"/>
      <c r="Q138" s="100"/>
      <c r="R138" s="100"/>
      <c r="S138" s="100"/>
      <c r="T138" s="100"/>
      <c r="U138" s="100"/>
      <c r="V138" s="100"/>
      <c r="W138" s="100"/>
      <c r="X138" s="100"/>
      <c r="Y138" s="101"/>
      <c r="Z138" s="144" t="s">
        <v>72</v>
      </c>
      <c r="AA138" s="144"/>
      <c r="AB138" s="144"/>
      <c r="AC138" s="144"/>
      <c r="AD138" s="144"/>
      <c r="AE138" s="145" t="s">
        <v>171</v>
      </c>
      <c r="AF138" s="146"/>
      <c r="AG138" s="146"/>
      <c r="AH138" s="146"/>
      <c r="AI138" s="146"/>
      <c r="AJ138" s="146"/>
      <c r="AK138" s="146"/>
      <c r="AL138" s="146"/>
      <c r="AM138" s="146"/>
      <c r="AN138" s="147"/>
      <c r="AO138" s="102">
        <v>9000</v>
      </c>
      <c r="AP138" s="102"/>
      <c r="AQ138" s="102"/>
      <c r="AR138" s="102"/>
      <c r="AS138" s="102"/>
      <c r="AT138" s="102"/>
      <c r="AU138" s="102"/>
      <c r="AV138" s="102"/>
      <c r="AW138" s="102">
        <v>0</v>
      </c>
      <c r="AX138" s="102"/>
      <c r="AY138" s="102"/>
      <c r="AZ138" s="102"/>
      <c r="BA138" s="102"/>
      <c r="BB138" s="102"/>
      <c r="BC138" s="102"/>
      <c r="BD138" s="102"/>
      <c r="BE138" s="102">
        <f t="shared" si="4"/>
        <v>9000</v>
      </c>
      <c r="BF138" s="102"/>
      <c r="BG138" s="102"/>
      <c r="BH138" s="102"/>
      <c r="BI138" s="102"/>
      <c r="BJ138" s="102"/>
      <c r="BK138" s="102"/>
      <c r="BL138" s="102"/>
    </row>
    <row r="139" spans="1:64" ht="79.5" customHeight="1" x14ac:dyDescent="0.2">
      <c r="A139" s="65">
        <v>20</v>
      </c>
      <c r="B139" s="65"/>
      <c r="C139" s="65"/>
      <c r="D139" s="65"/>
      <c r="E139" s="65"/>
      <c r="F139" s="65"/>
      <c r="G139" s="99" t="s">
        <v>143</v>
      </c>
      <c r="H139" s="100"/>
      <c r="I139" s="100"/>
      <c r="J139" s="100"/>
      <c r="K139" s="100"/>
      <c r="L139" s="100"/>
      <c r="M139" s="100"/>
      <c r="N139" s="100"/>
      <c r="O139" s="100"/>
      <c r="P139" s="100"/>
      <c r="Q139" s="100"/>
      <c r="R139" s="100"/>
      <c r="S139" s="100"/>
      <c r="T139" s="100"/>
      <c r="U139" s="100"/>
      <c r="V139" s="100"/>
      <c r="W139" s="100"/>
      <c r="X139" s="100"/>
      <c r="Y139" s="101"/>
      <c r="Z139" s="144" t="s">
        <v>72</v>
      </c>
      <c r="AA139" s="144"/>
      <c r="AB139" s="144"/>
      <c r="AC139" s="144"/>
      <c r="AD139" s="144"/>
      <c r="AE139" s="145" t="s">
        <v>171</v>
      </c>
      <c r="AF139" s="146"/>
      <c r="AG139" s="146"/>
      <c r="AH139" s="146"/>
      <c r="AI139" s="146"/>
      <c r="AJ139" s="146"/>
      <c r="AK139" s="146"/>
      <c r="AL139" s="146"/>
      <c r="AM139" s="146"/>
      <c r="AN139" s="147"/>
      <c r="AO139" s="102">
        <v>5000</v>
      </c>
      <c r="AP139" s="102"/>
      <c r="AQ139" s="102"/>
      <c r="AR139" s="102"/>
      <c r="AS139" s="102"/>
      <c r="AT139" s="102"/>
      <c r="AU139" s="102"/>
      <c r="AV139" s="102"/>
      <c r="AW139" s="102">
        <v>0</v>
      </c>
      <c r="AX139" s="102"/>
      <c r="AY139" s="102"/>
      <c r="AZ139" s="102"/>
      <c r="BA139" s="102"/>
      <c r="BB139" s="102"/>
      <c r="BC139" s="102"/>
      <c r="BD139" s="102"/>
      <c r="BE139" s="102">
        <f t="shared" si="4"/>
        <v>5000</v>
      </c>
      <c r="BF139" s="102"/>
      <c r="BG139" s="102"/>
      <c r="BH139" s="102"/>
      <c r="BI139" s="102"/>
      <c r="BJ139" s="102"/>
      <c r="BK139" s="102"/>
      <c r="BL139" s="102"/>
    </row>
    <row r="140" spans="1:64" ht="54" customHeight="1" x14ac:dyDescent="0.2">
      <c r="A140" s="65">
        <v>21</v>
      </c>
      <c r="B140" s="65"/>
      <c r="C140" s="65"/>
      <c r="D140" s="65"/>
      <c r="E140" s="65"/>
      <c r="F140" s="65"/>
      <c r="G140" s="99" t="s">
        <v>144</v>
      </c>
      <c r="H140" s="100"/>
      <c r="I140" s="100"/>
      <c r="J140" s="100"/>
      <c r="K140" s="100"/>
      <c r="L140" s="100"/>
      <c r="M140" s="100"/>
      <c r="N140" s="100"/>
      <c r="O140" s="100"/>
      <c r="P140" s="100"/>
      <c r="Q140" s="100"/>
      <c r="R140" s="100"/>
      <c r="S140" s="100"/>
      <c r="T140" s="100"/>
      <c r="U140" s="100"/>
      <c r="V140" s="100"/>
      <c r="W140" s="100"/>
      <c r="X140" s="100"/>
      <c r="Y140" s="101"/>
      <c r="Z140" s="144" t="s">
        <v>72</v>
      </c>
      <c r="AA140" s="144"/>
      <c r="AB140" s="144"/>
      <c r="AC140" s="144"/>
      <c r="AD140" s="144"/>
      <c r="AE140" s="145" t="s">
        <v>171</v>
      </c>
      <c r="AF140" s="146"/>
      <c r="AG140" s="146"/>
      <c r="AH140" s="146"/>
      <c r="AI140" s="146"/>
      <c r="AJ140" s="146"/>
      <c r="AK140" s="146"/>
      <c r="AL140" s="146"/>
      <c r="AM140" s="146"/>
      <c r="AN140" s="147"/>
      <c r="AO140" s="102">
        <v>10000</v>
      </c>
      <c r="AP140" s="102"/>
      <c r="AQ140" s="102"/>
      <c r="AR140" s="102"/>
      <c r="AS140" s="102"/>
      <c r="AT140" s="102"/>
      <c r="AU140" s="102"/>
      <c r="AV140" s="102"/>
      <c r="AW140" s="102">
        <v>0</v>
      </c>
      <c r="AX140" s="102"/>
      <c r="AY140" s="102"/>
      <c r="AZ140" s="102"/>
      <c r="BA140" s="102"/>
      <c r="BB140" s="102"/>
      <c r="BC140" s="102"/>
      <c r="BD140" s="102"/>
      <c r="BE140" s="102">
        <f t="shared" si="4"/>
        <v>10000</v>
      </c>
      <c r="BF140" s="102"/>
      <c r="BG140" s="102"/>
      <c r="BH140" s="102"/>
      <c r="BI140" s="102"/>
      <c r="BJ140" s="102"/>
      <c r="BK140" s="102"/>
      <c r="BL140" s="102"/>
    </row>
    <row r="141" spans="1:64" ht="51" customHeight="1" x14ac:dyDescent="0.2">
      <c r="A141" s="59">
        <v>22</v>
      </c>
      <c r="B141" s="59"/>
      <c r="C141" s="59"/>
      <c r="D141" s="59"/>
      <c r="E141" s="59"/>
      <c r="F141" s="59"/>
      <c r="G141" s="60" t="s">
        <v>145</v>
      </c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  <c r="S141" s="61"/>
      <c r="T141" s="61"/>
      <c r="U141" s="61"/>
      <c r="V141" s="61"/>
      <c r="W141" s="61"/>
      <c r="X141" s="61"/>
      <c r="Y141" s="62"/>
      <c r="Z141" s="43" t="s">
        <v>72</v>
      </c>
      <c r="AA141" s="43"/>
      <c r="AB141" s="43"/>
      <c r="AC141" s="43"/>
      <c r="AD141" s="43"/>
      <c r="AE141" s="44" t="s">
        <v>171</v>
      </c>
      <c r="AF141" s="45"/>
      <c r="AG141" s="45"/>
      <c r="AH141" s="45"/>
      <c r="AI141" s="45"/>
      <c r="AJ141" s="45"/>
      <c r="AK141" s="45"/>
      <c r="AL141" s="45"/>
      <c r="AM141" s="45"/>
      <c r="AN141" s="46"/>
      <c r="AO141" s="103">
        <v>10323</v>
      </c>
      <c r="AP141" s="103"/>
      <c r="AQ141" s="103"/>
      <c r="AR141" s="103"/>
      <c r="AS141" s="103"/>
      <c r="AT141" s="103"/>
      <c r="AU141" s="103"/>
      <c r="AV141" s="103"/>
      <c r="AW141" s="103">
        <v>0</v>
      </c>
      <c r="AX141" s="103"/>
      <c r="AY141" s="103"/>
      <c r="AZ141" s="103"/>
      <c r="BA141" s="103"/>
      <c r="BB141" s="103"/>
      <c r="BC141" s="103"/>
      <c r="BD141" s="103"/>
      <c r="BE141" s="103">
        <f t="shared" si="4"/>
        <v>10323</v>
      </c>
      <c r="BF141" s="103"/>
      <c r="BG141" s="103"/>
      <c r="BH141" s="103"/>
      <c r="BI141" s="103"/>
      <c r="BJ141" s="103"/>
      <c r="BK141" s="103"/>
      <c r="BL141" s="103"/>
    </row>
    <row r="142" spans="1:64" ht="54" customHeight="1" x14ac:dyDescent="0.2">
      <c r="A142" s="65">
        <v>23</v>
      </c>
      <c r="B142" s="65"/>
      <c r="C142" s="65"/>
      <c r="D142" s="65"/>
      <c r="E142" s="65"/>
      <c r="F142" s="65"/>
      <c r="G142" s="99" t="s">
        <v>146</v>
      </c>
      <c r="H142" s="100"/>
      <c r="I142" s="100"/>
      <c r="J142" s="100"/>
      <c r="K142" s="100"/>
      <c r="L142" s="100"/>
      <c r="M142" s="100"/>
      <c r="N142" s="100"/>
      <c r="O142" s="100"/>
      <c r="P142" s="100"/>
      <c r="Q142" s="100"/>
      <c r="R142" s="100"/>
      <c r="S142" s="100"/>
      <c r="T142" s="100"/>
      <c r="U142" s="100"/>
      <c r="V142" s="100"/>
      <c r="W142" s="100"/>
      <c r="X142" s="100"/>
      <c r="Y142" s="101"/>
      <c r="Z142" s="144" t="s">
        <v>72</v>
      </c>
      <c r="AA142" s="144"/>
      <c r="AB142" s="144"/>
      <c r="AC142" s="144"/>
      <c r="AD142" s="144"/>
      <c r="AE142" s="145" t="s">
        <v>171</v>
      </c>
      <c r="AF142" s="146"/>
      <c r="AG142" s="146"/>
      <c r="AH142" s="146"/>
      <c r="AI142" s="146"/>
      <c r="AJ142" s="146"/>
      <c r="AK142" s="146"/>
      <c r="AL142" s="146"/>
      <c r="AM142" s="146"/>
      <c r="AN142" s="147"/>
      <c r="AO142" s="102">
        <v>15000</v>
      </c>
      <c r="AP142" s="102"/>
      <c r="AQ142" s="102"/>
      <c r="AR142" s="102"/>
      <c r="AS142" s="102"/>
      <c r="AT142" s="102"/>
      <c r="AU142" s="102"/>
      <c r="AV142" s="102"/>
      <c r="AW142" s="102">
        <v>0</v>
      </c>
      <c r="AX142" s="102"/>
      <c r="AY142" s="102"/>
      <c r="AZ142" s="102"/>
      <c r="BA142" s="102"/>
      <c r="BB142" s="102"/>
      <c r="BC142" s="102"/>
      <c r="BD142" s="102"/>
      <c r="BE142" s="102">
        <f t="shared" si="4"/>
        <v>15000</v>
      </c>
      <c r="BF142" s="102"/>
      <c r="BG142" s="102"/>
      <c r="BH142" s="102"/>
      <c r="BI142" s="102"/>
      <c r="BJ142" s="102"/>
      <c r="BK142" s="102"/>
      <c r="BL142" s="102"/>
    </row>
    <row r="143" spans="1:64" ht="70.5" customHeight="1" x14ac:dyDescent="0.2">
      <c r="A143" s="65">
        <v>24</v>
      </c>
      <c r="B143" s="65"/>
      <c r="C143" s="65"/>
      <c r="D143" s="65"/>
      <c r="E143" s="65"/>
      <c r="F143" s="65"/>
      <c r="G143" s="99" t="s">
        <v>147</v>
      </c>
      <c r="H143" s="100"/>
      <c r="I143" s="100"/>
      <c r="J143" s="100"/>
      <c r="K143" s="100"/>
      <c r="L143" s="100"/>
      <c r="M143" s="100"/>
      <c r="N143" s="100"/>
      <c r="O143" s="100"/>
      <c r="P143" s="100"/>
      <c r="Q143" s="100"/>
      <c r="R143" s="100"/>
      <c r="S143" s="100"/>
      <c r="T143" s="100"/>
      <c r="U143" s="100"/>
      <c r="V143" s="100"/>
      <c r="W143" s="100"/>
      <c r="X143" s="100"/>
      <c r="Y143" s="101"/>
      <c r="Z143" s="144" t="s">
        <v>72</v>
      </c>
      <c r="AA143" s="144"/>
      <c r="AB143" s="144"/>
      <c r="AC143" s="144"/>
      <c r="AD143" s="144"/>
      <c r="AE143" s="145" t="s">
        <v>171</v>
      </c>
      <c r="AF143" s="146"/>
      <c r="AG143" s="146"/>
      <c r="AH143" s="146"/>
      <c r="AI143" s="146"/>
      <c r="AJ143" s="146"/>
      <c r="AK143" s="146"/>
      <c r="AL143" s="146"/>
      <c r="AM143" s="146"/>
      <c r="AN143" s="147"/>
      <c r="AO143" s="102">
        <v>3500</v>
      </c>
      <c r="AP143" s="102"/>
      <c r="AQ143" s="102"/>
      <c r="AR143" s="102"/>
      <c r="AS143" s="102"/>
      <c r="AT143" s="102"/>
      <c r="AU143" s="102"/>
      <c r="AV143" s="102"/>
      <c r="AW143" s="102">
        <v>0</v>
      </c>
      <c r="AX143" s="102"/>
      <c r="AY143" s="102"/>
      <c r="AZ143" s="102"/>
      <c r="BA143" s="102"/>
      <c r="BB143" s="102"/>
      <c r="BC143" s="102"/>
      <c r="BD143" s="102"/>
      <c r="BE143" s="102">
        <f t="shared" si="4"/>
        <v>3500</v>
      </c>
      <c r="BF143" s="102"/>
      <c r="BG143" s="102"/>
      <c r="BH143" s="102"/>
      <c r="BI143" s="102"/>
      <c r="BJ143" s="102"/>
      <c r="BK143" s="102"/>
      <c r="BL143" s="102"/>
    </row>
    <row r="144" spans="1:64" ht="66" customHeight="1" x14ac:dyDescent="0.2">
      <c r="A144" s="65">
        <v>25</v>
      </c>
      <c r="B144" s="65"/>
      <c r="C144" s="65"/>
      <c r="D144" s="65"/>
      <c r="E144" s="65"/>
      <c r="F144" s="65"/>
      <c r="G144" s="99" t="s">
        <v>148</v>
      </c>
      <c r="H144" s="100"/>
      <c r="I144" s="100"/>
      <c r="J144" s="100"/>
      <c r="K144" s="100"/>
      <c r="L144" s="100"/>
      <c r="M144" s="100"/>
      <c r="N144" s="100"/>
      <c r="O144" s="100"/>
      <c r="P144" s="100"/>
      <c r="Q144" s="100"/>
      <c r="R144" s="100"/>
      <c r="S144" s="100"/>
      <c r="T144" s="100"/>
      <c r="U144" s="100"/>
      <c r="V144" s="100"/>
      <c r="W144" s="100"/>
      <c r="X144" s="100"/>
      <c r="Y144" s="101"/>
      <c r="Z144" s="144" t="s">
        <v>72</v>
      </c>
      <c r="AA144" s="144"/>
      <c r="AB144" s="144"/>
      <c r="AC144" s="144"/>
      <c r="AD144" s="144"/>
      <c r="AE144" s="145" t="s">
        <v>171</v>
      </c>
      <c r="AF144" s="146"/>
      <c r="AG144" s="146"/>
      <c r="AH144" s="146"/>
      <c r="AI144" s="146"/>
      <c r="AJ144" s="146"/>
      <c r="AK144" s="146"/>
      <c r="AL144" s="146"/>
      <c r="AM144" s="146"/>
      <c r="AN144" s="147"/>
      <c r="AO144" s="102">
        <v>1763.3</v>
      </c>
      <c r="AP144" s="102"/>
      <c r="AQ144" s="102"/>
      <c r="AR144" s="102"/>
      <c r="AS144" s="102"/>
      <c r="AT144" s="102"/>
      <c r="AU144" s="102"/>
      <c r="AV144" s="102"/>
      <c r="AW144" s="102">
        <v>0</v>
      </c>
      <c r="AX144" s="102"/>
      <c r="AY144" s="102"/>
      <c r="AZ144" s="102"/>
      <c r="BA144" s="102"/>
      <c r="BB144" s="102"/>
      <c r="BC144" s="102"/>
      <c r="BD144" s="102"/>
      <c r="BE144" s="102">
        <f t="shared" si="4"/>
        <v>1763.3</v>
      </c>
      <c r="BF144" s="102"/>
      <c r="BG144" s="102"/>
      <c r="BH144" s="102"/>
      <c r="BI144" s="102"/>
      <c r="BJ144" s="102"/>
      <c r="BK144" s="102"/>
      <c r="BL144" s="102"/>
    </row>
    <row r="145" spans="1:82" ht="54.75" customHeight="1" x14ac:dyDescent="0.2">
      <c r="A145" s="87">
        <v>26</v>
      </c>
      <c r="B145" s="88"/>
      <c r="C145" s="88"/>
      <c r="D145" s="88"/>
      <c r="E145" s="88"/>
      <c r="F145" s="89"/>
      <c r="G145" s="60" t="s">
        <v>183</v>
      </c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1"/>
      <c r="Z145" s="155" t="s">
        <v>72</v>
      </c>
      <c r="AA145" s="156"/>
      <c r="AB145" s="156"/>
      <c r="AC145" s="156"/>
      <c r="AD145" s="157"/>
      <c r="AE145" s="44" t="s">
        <v>171</v>
      </c>
      <c r="AF145" s="161"/>
      <c r="AG145" s="161"/>
      <c r="AH145" s="161"/>
      <c r="AI145" s="161"/>
      <c r="AJ145" s="161"/>
      <c r="AK145" s="161"/>
      <c r="AL145" s="161"/>
      <c r="AM145" s="161"/>
      <c r="AN145" s="162"/>
      <c r="AO145" s="47">
        <v>397</v>
      </c>
      <c r="AP145" s="48"/>
      <c r="AQ145" s="48"/>
      <c r="AR145" s="48"/>
      <c r="AS145" s="48"/>
      <c r="AT145" s="48"/>
      <c r="AU145" s="48"/>
      <c r="AV145" s="49"/>
      <c r="AW145" s="47">
        <v>0</v>
      </c>
      <c r="AX145" s="48"/>
      <c r="AY145" s="48"/>
      <c r="AZ145" s="48"/>
      <c r="BA145" s="48"/>
      <c r="BB145" s="48"/>
      <c r="BC145" s="48"/>
      <c r="BD145" s="49"/>
      <c r="BE145" s="47">
        <v>397</v>
      </c>
      <c r="BF145" s="48"/>
      <c r="BG145" s="48"/>
      <c r="BH145" s="48"/>
      <c r="BI145" s="48"/>
      <c r="BJ145" s="48"/>
      <c r="BK145" s="48"/>
      <c r="BL145" s="49"/>
    </row>
    <row r="146" spans="1:82" s="2" customFormat="1" ht="21.75" customHeight="1" x14ac:dyDescent="0.2">
      <c r="A146" s="64">
        <v>0</v>
      </c>
      <c r="B146" s="64"/>
      <c r="C146" s="64"/>
      <c r="D146" s="64"/>
      <c r="E146" s="64"/>
      <c r="F146" s="64"/>
      <c r="G146" s="151" t="s">
        <v>149</v>
      </c>
      <c r="H146" s="152"/>
      <c r="I146" s="152"/>
      <c r="J146" s="152"/>
      <c r="K146" s="152"/>
      <c r="L146" s="152"/>
      <c r="M146" s="152"/>
      <c r="N146" s="152"/>
      <c r="O146" s="152"/>
      <c r="P146" s="152"/>
      <c r="Q146" s="152"/>
      <c r="R146" s="152"/>
      <c r="S146" s="152"/>
      <c r="T146" s="152"/>
      <c r="U146" s="152"/>
      <c r="V146" s="152"/>
      <c r="W146" s="152"/>
      <c r="X146" s="152"/>
      <c r="Y146" s="153"/>
      <c r="Z146" s="116"/>
      <c r="AA146" s="116"/>
      <c r="AB146" s="116"/>
      <c r="AC146" s="116"/>
      <c r="AD146" s="116"/>
      <c r="AE146" s="151"/>
      <c r="AF146" s="152"/>
      <c r="AG146" s="152"/>
      <c r="AH146" s="152"/>
      <c r="AI146" s="152"/>
      <c r="AJ146" s="152"/>
      <c r="AK146" s="152"/>
      <c r="AL146" s="152"/>
      <c r="AM146" s="152"/>
      <c r="AN146" s="153"/>
      <c r="AO146" s="58"/>
      <c r="AP146" s="58"/>
      <c r="AQ146" s="58"/>
      <c r="AR146" s="58"/>
      <c r="AS146" s="58"/>
      <c r="AT146" s="58"/>
      <c r="AU146" s="58"/>
      <c r="AV146" s="58"/>
      <c r="AW146" s="58"/>
      <c r="AX146" s="58"/>
      <c r="AY146" s="58"/>
      <c r="AZ146" s="58"/>
      <c r="BA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</row>
    <row r="147" spans="1:82" ht="121.5" customHeight="1" x14ac:dyDescent="0.2">
      <c r="A147" s="59">
        <v>1</v>
      </c>
      <c r="B147" s="59"/>
      <c r="C147" s="59"/>
      <c r="D147" s="59"/>
      <c r="E147" s="59"/>
      <c r="F147" s="59"/>
      <c r="G147" s="60" t="s">
        <v>150</v>
      </c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  <c r="S147" s="61"/>
      <c r="T147" s="61"/>
      <c r="U147" s="61"/>
      <c r="V147" s="61"/>
      <c r="W147" s="61"/>
      <c r="X147" s="61"/>
      <c r="Y147" s="62"/>
      <c r="Z147" s="43" t="s">
        <v>151</v>
      </c>
      <c r="AA147" s="43"/>
      <c r="AB147" s="43"/>
      <c r="AC147" s="43"/>
      <c r="AD147" s="43"/>
      <c r="AE147" s="44" t="s">
        <v>185</v>
      </c>
      <c r="AF147" s="45"/>
      <c r="AG147" s="45"/>
      <c r="AH147" s="45"/>
      <c r="AI147" s="45"/>
      <c r="AJ147" s="45"/>
      <c r="AK147" s="45"/>
      <c r="AL147" s="45"/>
      <c r="AM147" s="45"/>
      <c r="AN147" s="46"/>
      <c r="AO147" s="103">
        <v>-6.5</v>
      </c>
      <c r="AP147" s="103"/>
      <c r="AQ147" s="103"/>
      <c r="AR147" s="103"/>
      <c r="AS147" s="103"/>
      <c r="AT147" s="103"/>
      <c r="AU147" s="103"/>
      <c r="AV147" s="103"/>
      <c r="AW147" s="163">
        <v>0</v>
      </c>
      <c r="AX147" s="163"/>
      <c r="AY147" s="163"/>
      <c r="AZ147" s="163"/>
      <c r="BA147" s="163"/>
      <c r="BB147" s="163"/>
      <c r="BC147" s="163"/>
      <c r="BD147" s="163"/>
      <c r="BE147" s="103">
        <v>-6.5</v>
      </c>
      <c r="BF147" s="103"/>
      <c r="BG147" s="103"/>
      <c r="BH147" s="103"/>
      <c r="BI147" s="103"/>
      <c r="BJ147" s="103"/>
      <c r="BK147" s="103"/>
      <c r="BL147" s="103"/>
    </row>
    <row r="148" spans="1:82" ht="93" customHeight="1" x14ac:dyDescent="0.2">
      <c r="A148" s="65">
        <v>2</v>
      </c>
      <c r="B148" s="65"/>
      <c r="C148" s="65"/>
      <c r="D148" s="65"/>
      <c r="E148" s="65"/>
      <c r="F148" s="65"/>
      <c r="G148" s="99" t="s">
        <v>152</v>
      </c>
      <c r="H148" s="100"/>
      <c r="I148" s="100"/>
      <c r="J148" s="100"/>
      <c r="K148" s="100"/>
      <c r="L148" s="100"/>
      <c r="M148" s="100"/>
      <c r="N148" s="100"/>
      <c r="O148" s="100"/>
      <c r="P148" s="100"/>
      <c r="Q148" s="100"/>
      <c r="R148" s="100"/>
      <c r="S148" s="100"/>
      <c r="T148" s="100"/>
      <c r="U148" s="100"/>
      <c r="V148" s="100"/>
      <c r="W148" s="100"/>
      <c r="X148" s="100"/>
      <c r="Y148" s="101"/>
      <c r="Z148" s="144" t="s">
        <v>151</v>
      </c>
      <c r="AA148" s="144"/>
      <c r="AB148" s="144"/>
      <c r="AC148" s="144"/>
      <c r="AD148" s="144"/>
      <c r="AE148" s="145" t="s">
        <v>184</v>
      </c>
      <c r="AF148" s="146"/>
      <c r="AG148" s="146"/>
      <c r="AH148" s="146"/>
      <c r="AI148" s="146"/>
      <c r="AJ148" s="146"/>
      <c r="AK148" s="146"/>
      <c r="AL148" s="146"/>
      <c r="AM148" s="146"/>
      <c r="AN148" s="147"/>
      <c r="AO148" s="154">
        <v>100</v>
      </c>
      <c r="AP148" s="154"/>
      <c r="AQ148" s="154"/>
      <c r="AR148" s="154"/>
      <c r="AS148" s="154"/>
      <c r="AT148" s="154"/>
      <c r="AU148" s="154"/>
      <c r="AV148" s="154"/>
      <c r="AW148" s="154">
        <v>0</v>
      </c>
      <c r="AX148" s="154"/>
      <c r="AY148" s="154"/>
      <c r="AZ148" s="154"/>
      <c r="BA148" s="154"/>
      <c r="BB148" s="154"/>
      <c r="BC148" s="154"/>
      <c r="BD148" s="154"/>
      <c r="BE148" s="154">
        <f>AO148+AW148</f>
        <v>100</v>
      </c>
      <c r="BF148" s="154"/>
      <c r="BG148" s="154"/>
      <c r="BH148" s="154"/>
      <c r="BI148" s="154"/>
      <c r="BJ148" s="154"/>
      <c r="BK148" s="154"/>
      <c r="BL148" s="154"/>
    </row>
    <row r="149" spans="1:82" x14ac:dyDescent="0.2">
      <c r="AO149" s="32"/>
      <c r="AP149" s="32"/>
      <c r="AQ149" s="32"/>
      <c r="AR149" s="32"/>
      <c r="AS149" s="32"/>
      <c r="AT149" s="32"/>
      <c r="AU149" s="32"/>
      <c r="AV149" s="32"/>
      <c r="AW149" s="32"/>
      <c r="AX149" s="32"/>
      <c r="AY149" s="32"/>
      <c r="AZ149" s="32"/>
      <c r="BA149" s="32"/>
      <c r="BB149" s="32"/>
      <c r="BC149" s="32"/>
      <c r="BD149" s="32"/>
      <c r="BE149" s="32"/>
      <c r="BF149" s="32"/>
      <c r="BG149" s="32"/>
      <c r="BH149" s="32"/>
      <c r="BI149" s="32"/>
      <c r="BJ149" s="32"/>
      <c r="BK149" s="32"/>
      <c r="BL149" s="32"/>
    </row>
    <row r="151" spans="1:82" ht="31.5" customHeight="1" x14ac:dyDescent="0.2">
      <c r="A151" s="55" t="s">
        <v>158</v>
      </c>
      <c r="B151" s="55"/>
      <c r="C151" s="55"/>
      <c r="D151" s="55"/>
      <c r="E151" s="55"/>
      <c r="F151" s="55"/>
      <c r="G151" s="55"/>
      <c r="H151" s="55"/>
      <c r="I151" s="55"/>
      <c r="J151" s="55"/>
      <c r="K151" s="55"/>
      <c r="L151" s="55"/>
      <c r="M151" s="55"/>
      <c r="N151" s="55"/>
      <c r="O151" s="55"/>
      <c r="P151" s="55"/>
      <c r="Q151" s="55"/>
      <c r="R151" s="55"/>
      <c r="S151" s="55"/>
      <c r="T151" s="55"/>
      <c r="U151" s="55"/>
      <c r="V151" s="55"/>
      <c r="W151" s="56"/>
      <c r="X151" s="56"/>
      <c r="Y151" s="56"/>
      <c r="Z151" s="56"/>
      <c r="AA151" s="56"/>
      <c r="AB151" s="56"/>
      <c r="AC151" s="56"/>
      <c r="AD151" s="56"/>
      <c r="AE151" s="56"/>
      <c r="AF151" s="56"/>
      <c r="AG151" s="56"/>
      <c r="AH151" s="56"/>
      <c r="AI151" s="56"/>
      <c r="AJ151" s="56"/>
      <c r="AK151" s="56"/>
      <c r="AL151" s="56"/>
      <c r="AM151" s="56"/>
      <c r="AN151" s="18"/>
      <c r="AO151" s="57" t="s">
        <v>173</v>
      </c>
      <c r="AP151" s="57"/>
      <c r="AQ151" s="57"/>
      <c r="AR151" s="57"/>
      <c r="AS151" s="57"/>
      <c r="AT151" s="57"/>
      <c r="AU151" s="57"/>
      <c r="AV151" s="57"/>
      <c r="AW151" s="57"/>
      <c r="AX151" s="57"/>
      <c r="AY151" s="57"/>
      <c r="AZ151" s="57"/>
      <c r="BA151" s="57"/>
      <c r="BB151" s="57"/>
      <c r="BC151" s="57"/>
      <c r="BD151" s="57"/>
      <c r="BE151" s="57"/>
      <c r="BF151" s="57"/>
      <c r="BG151" s="57"/>
    </row>
    <row r="152" spans="1:82" x14ac:dyDescent="0.2">
      <c r="W152" s="50" t="s">
        <v>5</v>
      </c>
      <c r="X152" s="50"/>
      <c r="Y152" s="50"/>
      <c r="Z152" s="50"/>
      <c r="AA152" s="50"/>
      <c r="AB152" s="50"/>
      <c r="AC152" s="50"/>
      <c r="AD152" s="50"/>
      <c r="AE152" s="50"/>
      <c r="AF152" s="50"/>
      <c r="AG152" s="50"/>
      <c r="AH152" s="50"/>
      <c r="AI152" s="50"/>
      <c r="AJ152" s="50"/>
      <c r="AK152" s="50"/>
      <c r="AL152" s="50"/>
      <c r="AM152" s="50"/>
      <c r="AO152" s="50" t="s">
        <v>52</v>
      </c>
      <c r="AP152" s="50"/>
      <c r="AQ152" s="50"/>
      <c r="AR152" s="50"/>
      <c r="AS152" s="50"/>
      <c r="AT152" s="50"/>
      <c r="AU152" s="50"/>
      <c r="AV152" s="50"/>
      <c r="AW152" s="50"/>
      <c r="AX152" s="50"/>
      <c r="AY152" s="50"/>
      <c r="AZ152" s="50"/>
      <c r="BA152" s="50"/>
      <c r="BB152" s="50"/>
      <c r="BC152" s="50"/>
      <c r="BD152" s="50"/>
      <c r="BE152" s="50"/>
      <c r="BF152" s="50"/>
      <c r="BG152" s="50"/>
    </row>
    <row r="153" spans="1:82" ht="15.75" customHeight="1" x14ac:dyDescent="0.2">
      <c r="A153" s="115" t="s">
        <v>3</v>
      </c>
      <c r="B153" s="115"/>
      <c r="C153" s="115"/>
      <c r="D153" s="115"/>
      <c r="E153" s="115"/>
      <c r="F153" s="115"/>
    </row>
    <row r="154" spans="1:82" ht="17.25" customHeight="1" x14ac:dyDescent="0.2">
      <c r="A154" s="51" t="s">
        <v>157</v>
      </c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  <c r="AA154" s="51"/>
      <c r="AB154" s="51"/>
      <c r="AC154" s="51"/>
      <c r="AD154" s="51"/>
      <c r="AE154" s="51"/>
      <c r="AF154" s="51"/>
      <c r="AG154" s="51"/>
      <c r="AH154" s="51"/>
      <c r="AI154" s="51"/>
      <c r="AJ154" s="51"/>
      <c r="AK154" s="51"/>
      <c r="AL154" s="51"/>
      <c r="AM154" s="51"/>
      <c r="AN154" s="51"/>
      <c r="AO154" s="51"/>
      <c r="AP154" s="51"/>
      <c r="AQ154" s="51"/>
      <c r="AR154" s="51"/>
      <c r="AS154" s="51"/>
    </row>
    <row r="155" spans="1:82" x14ac:dyDescent="0.2">
      <c r="A155" s="52" t="s">
        <v>47</v>
      </c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  <c r="AA155" s="52"/>
      <c r="AB155" s="52"/>
      <c r="AC155" s="52"/>
      <c r="AD155" s="52"/>
      <c r="AE155" s="52"/>
      <c r="AF155" s="52"/>
      <c r="AG155" s="52"/>
      <c r="AH155" s="52"/>
      <c r="AI155" s="52"/>
      <c r="AJ155" s="52"/>
      <c r="AK155" s="52"/>
      <c r="AL155" s="52"/>
      <c r="AM155" s="52"/>
      <c r="AN155" s="52"/>
      <c r="AO155" s="52"/>
      <c r="AP155" s="52"/>
      <c r="AQ155" s="52"/>
      <c r="AR155" s="52"/>
      <c r="AS155" s="52"/>
    </row>
    <row r="156" spans="1:82" ht="10.5" customHeight="1" x14ac:dyDescent="0.2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</row>
    <row r="157" spans="1:82" ht="15.75" customHeight="1" x14ac:dyDescent="0.2">
      <c r="A157" s="55" t="s">
        <v>177</v>
      </c>
      <c r="B157" s="55"/>
      <c r="C157" s="55"/>
      <c r="D157" s="55"/>
      <c r="E157" s="55"/>
      <c r="F157" s="55"/>
      <c r="G157" s="55"/>
      <c r="H157" s="55"/>
      <c r="I157" s="55"/>
      <c r="J157" s="55"/>
      <c r="K157" s="55"/>
      <c r="L157" s="55"/>
      <c r="M157" s="55"/>
      <c r="N157" s="55"/>
      <c r="O157" s="55"/>
      <c r="P157" s="55"/>
      <c r="Q157" s="55"/>
      <c r="R157" s="55"/>
      <c r="S157" s="55"/>
      <c r="T157" s="55"/>
      <c r="U157" s="55"/>
      <c r="V157" s="55"/>
      <c r="W157" s="56"/>
      <c r="X157" s="56"/>
      <c r="Y157" s="56"/>
      <c r="Z157" s="56"/>
      <c r="AA157" s="56"/>
      <c r="AB157" s="56"/>
      <c r="AC157" s="56"/>
      <c r="AD157" s="56"/>
      <c r="AE157" s="56"/>
      <c r="AF157" s="56"/>
      <c r="AG157" s="56"/>
      <c r="AH157" s="56"/>
      <c r="AI157" s="56"/>
      <c r="AJ157" s="56"/>
      <c r="AK157" s="56"/>
      <c r="AL157" s="56"/>
      <c r="AM157" s="56"/>
      <c r="AN157" s="18"/>
      <c r="AO157" s="57" t="s">
        <v>178</v>
      </c>
      <c r="AP157" s="57"/>
      <c r="AQ157" s="57"/>
      <c r="AR157" s="57"/>
      <c r="AS157" s="57"/>
      <c r="AT157" s="57"/>
      <c r="AU157" s="57"/>
      <c r="AV157" s="57"/>
      <c r="AW157" s="57"/>
      <c r="AX157" s="57"/>
      <c r="AY157" s="57"/>
      <c r="AZ157" s="57"/>
      <c r="BA157" s="57"/>
      <c r="BB157" s="57"/>
      <c r="BC157" s="57"/>
      <c r="BD157" s="57"/>
      <c r="BE157" s="57"/>
      <c r="BF157" s="57"/>
      <c r="BG157" s="57"/>
    </row>
    <row r="158" spans="1:82" x14ac:dyDescent="0.2">
      <c r="W158" s="50" t="s">
        <v>5</v>
      </c>
      <c r="X158" s="50"/>
      <c r="Y158" s="50"/>
      <c r="Z158" s="50"/>
      <c r="AA158" s="50"/>
      <c r="AB158" s="50"/>
      <c r="AC158" s="50"/>
      <c r="AD158" s="50"/>
      <c r="AE158" s="50"/>
      <c r="AF158" s="50"/>
      <c r="AG158" s="50"/>
      <c r="AH158" s="50"/>
      <c r="AI158" s="50"/>
      <c r="AJ158" s="50"/>
      <c r="AK158" s="50"/>
      <c r="AL158" s="50"/>
      <c r="AM158" s="50"/>
      <c r="AO158" s="50" t="s">
        <v>52</v>
      </c>
      <c r="AP158" s="50"/>
      <c r="AQ158" s="50"/>
      <c r="AR158" s="50"/>
      <c r="AS158" s="50"/>
      <c r="AT158" s="50"/>
      <c r="AU158" s="50"/>
      <c r="AV158" s="50"/>
      <c r="AW158" s="50"/>
      <c r="AX158" s="50"/>
      <c r="AY158" s="50"/>
      <c r="AZ158" s="50"/>
      <c r="BA158" s="50"/>
      <c r="BB158" s="50"/>
      <c r="BC158" s="50"/>
      <c r="BD158" s="50"/>
      <c r="BE158" s="50"/>
      <c r="BF158" s="50"/>
      <c r="BG158" s="50"/>
    </row>
    <row r="159" spans="1:82" x14ac:dyDescent="0.2">
      <c r="A159" s="53"/>
      <c r="B159" s="54"/>
      <c r="C159" s="54"/>
      <c r="D159" s="54"/>
      <c r="E159" s="54"/>
      <c r="F159" s="54"/>
      <c r="G159" s="54"/>
      <c r="H159" s="54"/>
    </row>
    <row r="160" spans="1:82" x14ac:dyDescent="0.2">
      <c r="A160" s="50" t="s">
        <v>45</v>
      </c>
      <c r="B160" s="50"/>
      <c r="C160" s="50"/>
      <c r="D160" s="50"/>
      <c r="E160" s="50"/>
      <c r="F160" s="50"/>
      <c r="G160" s="50"/>
      <c r="H160" s="50"/>
      <c r="I160" s="39"/>
      <c r="J160" s="39"/>
      <c r="K160" s="39"/>
      <c r="L160" s="39"/>
      <c r="M160" s="39"/>
      <c r="N160" s="39"/>
      <c r="O160" s="39"/>
      <c r="P160" s="39"/>
      <c r="Q160" s="39"/>
    </row>
    <row r="161" spans="1:1" x14ac:dyDescent="0.2">
      <c r="A161" s="33" t="s">
        <v>46</v>
      </c>
    </row>
  </sheetData>
  <mergeCells count="764">
    <mergeCell ref="BE145:BL145"/>
    <mergeCell ref="BE148:BL148"/>
    <mergeCell ref="A148:F148"/>
    <mergeCell ref="G148:Y148"/>
    <mergeCell ref="Z148:AD148"/>
    <mergeCell ref="AE148:AN148"/>
    <mergeCell ref="AO148:AV148"/>
    <mergeCell ref="AW148:BD148"/>
    <mergeCell ref="BE146:BL146"/>
    <mergeCell ref="A147:F147"/>
    <mergeCell ref="G147:Y147"/>
    <mergeCell ref="Z147:AD147"/>
    <mergeCell ref="AE147:AN147"/>
    <mergeCell ref="AO147:AV147"/>
    <mergeCell ref="AW147:BD147"/>
    <mergeCell ref="BE147:BL147"/>
    <mergeCell ref="A146:F146"/>
    <mergeCell ref="G146:Y146"/>
    <mergeCell ref="Z146:AD146"/>
    <mergeCell ref="AE146:AN146"/>
    <mergeCell ref="AO146:AV146"/>
    <mergeCell ref="AW146:BD146"/>
    <mergeCell ref="A142:F142"/>
    <mergeCell ref="G142:Y142"/>
    <mergeCell ref="Z142:AD142"/>
    <mergeCell ref="AE142:AN142"/>
    <mergeCell ref="AO142:AV142"/>
    <mergeCell ref="AW142:BD142"/>
    <mergeCell ref="A145:F145"/>
    <mergeCell ref="G145:Y145"/>
    <mergeCell ref="Z145:AD145"/>
    <mergeCell ref="AE145:AN145"/>
    <mergeCell ref="AO145:AV145"/>
    <mergeCell ref="AW145:BD145"/>
    <mergeCell ref="BE142:BL142"/>
    <mergeCell ref="BE143:BL143"/>
    <mergeCell ref="A144:F144"/>
    <mergeCell ref="G144:Y144"/>
    <mergeCell ref="Z144:AD144"/>
    <mergeCell ref="AE144:AN144"/>
    <mergeCell ref="AO144:AV144"/>
    <mergeCell ref="AW144:BD144"/>
    <mergeCell ref="BE144:BL144"/>
    <mergeCell ref="A143:F143"/>
    <mergeCell ref="G143:Y143"/>
    <mergeCell ref="Z143:AD143"/>
    <mergeCell ref="AE143:AN143"/>
    <mergeCell ref="AO143:AV143"/>
    <mergeCell ref="AW143:BD143"/>
    <mergeCell ref="BE140:BL140"/>
    <mergeCell ref="A141:F141"/>
    <mergeCell ref="G141:Y141"/>
    <mergeCell ref="Z141:AD141"/>
    <mergeCell ref="AE141:AN141"/>
    <mergeCell ref="AO141:AV141"/>
    <mergeCell ref="AW141:BD141"/>
    <mergeCell ref="BE141:BL141"/>
    <mergeCell ref="A140:F140"/>
    <mergeCell ref="G140:Y140"/>
    <mergeCell ref="Z140:AD140"/>
    <mergeCell ref="AE140:AN140"/>
    <mergeCell ref="AO140:AV140"/>
    <mergeCell ref="AW140:BD140"/>
    <mergeCell ref="BE138:BL138"/>
    <mergeCell ref="A139:F139"/>
    <mergeCell ref="G139:Y139"/>
    <mergeCell ref="Z139:AD139"/>
    <mergeCell ref="AE139:AN139"/>
    <mergeCell ref="AO139:AV139"/>
    <mergeCell ref="AW139:BD139"/>
    <mergeCell ref="BE139:BL139"/>
    <mergeCell ref="A138:F138"/>
    <mergeCell ref="G138:Y138"/>
    <mergeCell ref="Z138:AD138"/>
    <mergeCell ref="AE138:AN138"/>
    <mergeCell ref="AO138:AV138"/>
    <mergeCell ref="AW138:BD138"/>
    <mergeCell ref="BE136:BL136"/>
    <mergeCell ref="A137:F137"/>
    <mergeCell ref="G137:Y137"/>
    <mergeCell ref="Z137:AD137"/>
    <mergeCell ref="AE137:AN137"/>
    <mergeCell ref="AO137:AV137"/>
    <mergeCell ref="AW137:BD137"/>
    <mergeCell ref="BE137:BL137"/>
    <mergeCell ref="A136:F136"/>
    <mergeCell ref="G136:Y136"/>
    <mergeCell ref="Z136:AD136"/>
    <mergeCell ref="AE136:AN136"/>
    <mergeCell ref="AO136:AV136"/>
    <mergeCell ref="AW136:BD136"/>
    <mergeCell ref="BE134:BL134"/>
    <mergeCell ref="A135:F135"/>
    <mergeCell ref="G135:Y135"/>
    <mergeCell ref="Z135:AD135"/>
    <mergeCell ref="AE135:AN135"/>
    <mergeCell ref="AO135:AV135"/>
    <mergeCell ref="AW135:BD135"/>
    <mergeCell ref="BE135:BL135"/>
    <mergeCell ref="A134:F134"/>
    <mergeCell ref="G134:Y134"/>
    <mergeCell ref="Z134:AD134"/>
    <mergeCell ref="AE134:AN134"/>
    <mergeCell ref="AO134:AV134"/>
    <mergeCell ref="AW134:BD134"/>
    <mergeCell ref="BE132:BL132"/>
    <mergeCell ref="A133:F133"/>
    <mergeCell ref="G133:Y133"/>
    <mergeCell ref="Z133:AD133"/>
    <mergeCell ref="AE133:AN133"/>
    <mergeCell ref="AO133:AV133"/>
    <mergeCell ref="AW133:BD133"/>
    <mergeCell ref="BE133:BL133"/>
    <mergeCell ref="A132:F132"/>
    <mergeCell ref="G132:Y132"/>
    <mergeCell ref="Z132:AD132"/>
    <mergeCell ref="AE132:AN132"/>
    <mergeCell ref="AO132:AV132"/>
    <mergeCell ref="AW132:BD132"/>
    <mergeCell ref="BE130:BL130"/>
    <mergeCell ref="A131:F131"/>
    <mergeCell ref="G131:Y131"/>
    <mergeCell ref="Z131:AD131"/>
    <mergeCell ref="AE131:AN131"/>
    <mergeCell ref="AO131:AV131"/>
    <mergeCell ref="AW131:BD131"/>
    <mergeCell ref="BE131:BL131"/>
    <mergeCell ref="A130:F130"/>
    <mergeCell ref="G130:Y130"/>
    <mergeCell ref="Z130:AD130"/>
    <mergeCell ref="AE130:AN130"/>
    <mergeCell ref="AO130:AV130"/>
    <mergeCell ref="AW130:BD130"/>
    <mergeCell ref="BE128:BL128"/>
    <mergeCell ref="A129:F129"/>
    <mergeCell ref="G129:Y129"/>
    <mergeCell ref="Z129:AD129"/>
    <mergeCell ref="AE129:AN129"/>
    <mergeCell ref="AO129:AV129"/>
    <mergeCell ref="AW129:BD129"/>
    <mergeCell ref="BE129:BL129"/>
    <mergeCell ref="A128:F128"/>
    <mergeCell ref="G128:Y128"/>
    <mergeCell ref="Z128:AD128"/>
    <mergeCell ref="AE128:AN128"/>
    <mergeCell ref="AO128:AV128"/>
    <mergeCell ref="AW128:BD128"/>
    <mergeCell ref="BE126:BL126"/>
    <mergeCell ref="A127:F127"/>
    <mergeCell ref="G127:Y127"/>
    <mergeCell ref="Z127:AD127"/>
    <mergeCell ref="AE127:AN127"/>
    <mergeCell ref="AO127:AV127"/>
    <mergeCell ref="AW127:BD127"/>
    <mergeCell ref="BE127:BL127"/>
    <mergeCell ref="A126:F126"/>
    <mergeCell ref="G126:Y126"/>
    <mergeCell ref="Z126:AD126"/>
    <mergeCell ref="AE126:AN126"/>
    <mergeCell ref="AO126:AV126"/>
    <mergeCell ref="AW126:BD126"/>
    <mergeCell ref="BE124:BL124"/>
    <mergeCell ref="A125:F125"/>
    <mergeCell ref="G125:Y125"/>
    <mergeCell ref="Z125:AD125"/>
    <mergeCell ref="AE125:AN125"/>
    <mergeCell ref="AO125:AV125"/>
    <mergeCell ref="AW125:BD125"/>
    <mergeCell ref="BE125:BL125"/>
    <mergeCell ref="A124:F124"/>
    <mergeCell ref="G124:Y124"/>
    <mergeCell ref="Z124:AD124"/>
    <mergeCell ref="AE124:AN124"/>
    <mergeCell ref="AO124:AV124"/>
    <mergeCell ref="AW124:BD124"/>
    <mergeCell ref="BE122:BL122"/>
    <mergeCell ref="A123:F123"/>
    <mergeCell ref="G123:Y123"/>
    <mergeCell ref="Z123:AD123"/>
    <mergeCell ref="AE123:AN123"/>
    <mergeCell ref="AO123:AV123"/>
    <mergeCell ref="AW123:BD123"/>
    <mergeCell ref="BE123:BL123"/>
    <mergeCell ref="A122:F122"/>
    <mergeCell ref="G122:Y122"/>
    <mergeCell ref="Z122:AD122"/>
    <mergeCell ref="AE122:AN122"/>
    <mergeCell ref="AO122:AV122"/>
    <mergeCell ref="AW122:BD122"/>
    <mergeCell ref="BE120:BL120"/>
    <mergeCell ref="A121:F121"/>
    <mergeCell ref="G121:Y121"/>
    <mergeCell ref="Z121:AD121"/>
    <mergeCell ref="AE121:AN121"/>
    <mergeCell ref="AO121:AV121"/>
    <mergeCell ref="AW121:BD121"/>
    <mergeCell ref="BE121:BL121"/>
    <mergeCell ref="A120:F120"/>
    <mergeCell ref="G120:Y120"/>
    <mergeCell ref="Z120:AD120"/>
    <mergeCell ref="AE120:AN120"/>
    <mergeCell ref="AO120:AV120"/>
    <mergeCell ref="AW120:BD120"/>
    <mergeCell ref="BE117:BL117"/>
    <mergeCell ref="A119:F119"/>
    <mergeCell ref="G119:Y119"/>
    <mergeCell ref="Z119:AD119"/>
    <mergeCell ref="AE119:AN119"/>
    <mergeCell ref="AO119:AV119"/>
    <mergeCell ref="AW119:BD119"/>
    <mergeCell ref="BE119:BL119"/>
    <mergeCell ref="A117:F117"/>
    <mergeCell ref="G117:Y117"/>
    <mergeCell ref="Z117:AD117"/>
    <mergeCell ref="AE117:AN117"/>
    <mergeCell ref="AO117:AV117"/>
    <mergeCell ref="AW117:BD117"/>
    <mergeCell ref="A118:F118"/>
    <mergeCell ref="G118:Y118"/>
    <mergeCell ref="Z118:AD118"/>
    <mergeCell ref="AE118:AN118"/>
    <mergeCell ref="AO118:AV118"/>
    <mergeCell ref="AW118:BD118"/>
    <mergeCell ref="BE118:BL118"/>
    <mergeCell ref="BE114:BL114"/>
    <mergeCell ref="A114:F114"/>
    <mergeCell ref="G114:Y114"/>
    <mergeCell ref="Z114:AD114"/>
    <mergeCell ref="AE114:AN114"/>
    <mergeCell ref="AO114:AV114"/>
    <mergeCell ref="AW114:BD114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G112:Y112"/>
    <mergeCell ref="Z112:AD112"/>
    <mergeCell ref="AE112:AN112"/>
    <mergeCell ref="AO112:AV112"/>
    <mergeCell ref="AW112:BD112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AE92:AN92"/>
    <mergeCell ref="AO92:AV92"/>
    <mergeCell ref="AW92:BD92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A88:F88"/>
    <mergeCell ref="G88:Y88"/>
    <mergeCell ref="Z88:AD88"/>
    <mergeCell ref="AE88:AN88"/>
    <mergeCell ref="AO88:AV88"/>
    <mergeCell ref="AW88:BD88"/>
    <mergeCell ref="BE88:BL88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G67:Y67"/>
    <mergeCell ref="Z67:AD67"/>
    <mergeCell ref="AE67:AN67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8:C58"/>
    <mergeCell ref="A56:C56"/>
    <mergeCell ref="AR56:AY56"/>
    <mergeCell ref="A57:C57"/>
    <mergeCell ref="D57:AA57"/>
    <mergeCell ref="AB57:AI57"/>
    <mergeCell ref="AJ57:AQ57"/>
    <mergeCell ref="D58:AA58"/>
    <mergeCell ref="AB58:AI58"/>
    <mergeCell ref="AJ58:AQ58"/>
    <mergeCell ref="AR58:AY58"/>
    <mergeCell ref="A53:AY53"/>
    <mergeCell ref="A49:C49"/>
    <mergeCell ref="D49:AB49"/>
    <mergeCell ref="A54:C55"/>
    <mergeCell ref="D56:AA56"/>
    <mergeCell ref="A59:C59"/>
    <mergeCell ref="D59:AA59"/>
    <mergeCell ref="AB59:AI59"/>
    <mergeCell ref="AW62:BD62"/>
    <mergeCell ref="A7:BL7"/>
    <mergeCell ref="A8:BL8"/>
    <mergeCell ref="A46:C46"/>
    <mergeCell ref="D46:AB46"/>
    <mergeCell ref="AC46:AJ46"/>
    <mergeCell ref="AK46:AR46"/>
    <mergeCell ref="AS46:AZ46"/>
    <mergeCell ref="BE16:BL16"/>
    <mergeCell ref="BE15:BL15"/>
    <mergeCell ref="AK15:BC15"/>
    <mergeCell ref="AK16:BC16"/>
    <mergeCell ref="A36:F36"/>
    <mergeCell ref="A42:C42"/>
    <mergeCell ref="A43:C43"/>
    <mergeCell ref="G36:BL36"/>
    <mergeCell ref="A40:C41"/>
    <mergeCell ref="A39:AZ39"/>
    <mergeCell ref="A38:AZ38"/>
    <mergeCell ref="I18:S18"/>
    <mergeCell ref="G35:BL35"/>
    <mergeCell ref="B10:L10"/>
    <mergeCell ref="A29:BL29"/>
    <mergeCell ref="AO5:AU5"/>
    <mergeCell ref="AW5:BF5"/>
    <mergeCell ref="N9:AS9"/>
    <mergeCell ref="N10:AS10"/>
    <mergeCell ref="AU9:BB9"/>
    <mergeCell ref="AU10:BB10"/>
    <mergeCell ref="B16:L16"/>
    <mergeCell ref="N16:Y16"/>
    <mergeCell ref="AA16:AI16"/>
    <mergeCell ref="B15:L15"/>
    <mergeCell ref="N15:Y15"/>
    <mergeCell ref="AA15:AI15"/>
    <mergeCell ref="B12:L12"/>
    <mergeCell ref="N12:AS12"/>
    <mergeCell ref="AU12:BB12"/>
    <mergeCell ref="B13:L13"/>
    <mergeCell ref="N13:AS13"/>
    <mergeCell ref="AU13:BB13"/>
    <mergeCell ref="B9:L9"/>
    <mergeCell ref="A25:F25"/>
    <mergeCell ref="A27:F27"/>
    <mergeCell ref="G27:BL27"/>
    <mergeCell ref="AO1:BL1"/>
    <mergeCell ref="A52:BL52"/>
    <mergeCell ref="A45:C45"/>
    <mergeCell ref="U17:AD17"/>
    <mergeCell ref="AE17:AR17"/>
    <mergeCell ref="AK45:AR45"/>
    <mergeCell ref="AS45:AZ45"/>
    <mergeCell ref="G24:BL24"/>
    <mergeCell ref="AO2:BL2"/>
    <mergeCell ref="AO4:BL4"/>
    <mergeCell ref="AO3:BL3"/>
    <mergeCell ref="AS40:AZ41"/>
    <mergeCell ref="D40:AB41"/>
    <mergeCell ref="D42:AB42"/>
    <mergeCell ref="D43:AB43"/>
    <mergeCell ref="AC42:AJ42"/>
    <mergeCell ref="AC43:AJ43"/>
    <mergeCell ref="AC40:AJ41"/>
    <mergeCell ref="AK42:AR42"/>
    <mergeCell ref="AK43:AR43"/>
    <mergeCell ref="AS43:AZ43"/>
    <mergeCell ref="A35:F35"/>
    <mergeCell ref="A32:BL32"/>
    <mergeCell ref="A33:F33"/>
    <mergeCell ref="AE63:AN63"/>
    <mergeCell ref="AE64:AN64"/>
    <mergeCell ref="G62:Y62"/>
    <mergeCell ref="AO151:BG151"/>
    <mergeCell ref="A153:F153"/>
    <mergeCell ref="A65:F65"/>
    <mergeCell ref="Z65:AD65"/>
    <mergeCell ref="AE65:AN65"/>
    <mergeCell ref="A151:V151"/>
    <mergeCell ref="W151:AM151"/>
    <mergeCell ref="W152:AM152"/>
    <mergeCell ref="BE62:BL62"/>
    <mergeCell ref="AO152:BG152"/>
    <mergeCell ref="AW63:BD63"/>
    <mergeCell ref="BE63:BL63"/>
    <mergeCell ref="BE65:BL65"/>
    <mergeCell ref="AO64:AV64"/>
    <mergeCell ref="AW64:BD64"/>
    <mergeCell ref="BE64:BL64"/>
    <mergeCell ref="AW65:BD65"/>
    <mergeCell ref="AO65:AV65"/>
    <mergeCell ref="Z62:AD62"/>
    <mergeCell ref="BE66:BL66"/>
    <mergeCell ref="A67:F67"/>
    <mergeCell ref="G33:BL33"/>
    <mergeCell ref="A34:F34"/>
    <mergeCell ref="AC45:AJ45"/>
    <mergeCell ref="AK40:AR41"/>
    <mergeCell ref="D45:AB45"/>
    <mergeCell ref="A30:BL30"/>
    <mergeCell ref="G34:BL34"/>
    <mergeCell ref="A44:C44"/>
    <mergeCell ref="D44:AB44"/>
    <mergeCell ref="AC44:AJ44"/>
    <mergeCell ref="AK44:AR44"/>
    <mergeCell ref="AS44:AZ44"/>
    <mergeCell ref="AS42:AZ42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17:T17"/>
    <mergeCell ref="AS17:BC17"/>
    <mergeCell ref="BD17:BL17"/>
    <mergeCell ref="T18:W18"/>
    <mergeCell ref="A18:H18"/>
    <mergeCell ref="G25:BL25"/>
    <mergeCell ref="G26:BL26"/>
    <mergeCell ref="A24:F24"/>
    <mergeCell ref="A20:BL20"/>
    <mergeCell ref="A21:BL21"/>
    <mergeCell ref="A23:BL23"/>
    <mergeCell ref="A26:F26"/>
    <mergeCell ref="AB56:AI56"/>
    <mergeCell ref="W158:AM158"/>
    <mergeCell ref="A63:F63"/>
    <mergeCell ref="A64:F64"/>
    <mergeCell ref="Z64:AD64"/>
    <mergeCell ref="A61:BL61"/>
    <mergeCell ref="A62:F62"/>
    <mergeCell ref="AE62:AN62"/>
    <mergeCell ref="D54:AA55"/>
    <mergeCell ref="AB54:AI55"/>
    <mergeCell ref="AJ54:AQ55"/>
    <mergeCell ref="AR54:AY55"/>
    <mergeCell ref="AR57:AY57"/>
    <mergeCell ref="AJ56:AQ56"/>
    <mergeCell ref="AJ59:AQ59"/>
    <mergeCell ref="AR59:AY59"/>
    <mergeCell ref="AO62:AV62"/>
    <mergeCell ref="G63:Y63"/>
    <mergeCell ref="G64:Y64"/>
    <mergeCell ref="G65:Y65"/>
    <mergeCell ref="AO63:AV63"/>
    <mergeCell ref="Z63:AD63"/>
    <mergeCell ref="A91:F91"/>
    <mergeCell ref="G91:Y91"/>
    <mergeCell ref="Z91:AD91"/>
    <mergeCell ref="AE91:AN91"/>
    <mergeCell ref="AO91:AV91"/>
    <mergeCell ref="AW91:BD91"/>
    <mergeCell ref="BE91:BL91"/>
    <mergeCell ref="A160:H160"/>
    <mergeCell ref="A154:AS154"/>
    <mergeCell ref="A155:AS155"/>
    <mergeCell ref="A159:H159"/>
    <mergeCell ref="A157:V157"/>
    <mergeCell ref="W157:AM157"/>
    <mergeCell ref="AO157:BG157"/>
    <mergeCell ref="AO158:BG158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</mergeCells>
  <phoneticPr fontId="0" type="noConversion"/>
  <conditionalFormatting sqref="H65:L65 G65:G87 G89:G91 G93:G114 G116:G118 G120:G141 G143:G145 G147:G148">
    <cfRule type="cellIs" dxfId="5" priority="1" stopIfTrue="1" operator="equal">
      <formula>$G64</formula>
    </cfRule>
  </conditionalFormatting>
  <conditionalFormatting sqref="D50:I50 D46:D50">
    <cfRule type="cellIs" dxfId="4" priority="2" stopIfTrue="1" operator="equal">
      <formula>$D45</formula>
    </cfRule>
  </conditionalFormatting>
  <conditionalFormatting sqref="A65:F148">
    <cfRule type="cellIs" dxfId="3" priority="3" stopIfTrue="1" operator="equal">
      <formula>0</formula>
    </cfRule>
  </conditionalFormatting>
  <conditionalFormatting sqref="G142 G115 G88">
    <cfRule type="cellIs" dxfId="2" priority="5" stopIfTrue="1" operator="equal">
      <formula>#REF!</formula>
    </cfRule>
  </conditionalFormatting>
  <conditionalFormatting sqref="D45">
    <cfRule type="cellIs" dxfId="1" priority="6" stopIfTrue="1" operator="equal">
      <formula>$D43</formula>
    </cfRule>
  </conditionalFormatting>
  <conditionalFormatting sqref="G92:L92 G119:L119 G146:L146">
    <cfRule type="cellIs" dxfId="0" priority="8" stopIfTrue="1" operator="equal">
      <formula>$G90</formula>
    </cfRule>
  </conditionalFormatting>
  <pageMargins left="0.31496062992125984" right="0.31496062992125984" top="0.39370078740157483" bottom="0.39370078740157483" header="0" footer="0"/>
  <pageSetup paperSize="9" scale="75" fitToHeight="500" orientation="landscape" r:id="rId1"/>
  <headerFooter alignWithMargins="0"/>
  <rowBreaks count="2" manualBreakCount="2">
    <brk id="21" max="64" man="1"/>
    <brk id="28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КПК0813242</vt:lpstr>
      <vt:lpstr>КПК0813242!Область_печати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HOUSEofROOTS</cp:lastModifiedBy>
  <cp:lastPrinted>2021-07-07T11:58:39Z</cp:lastPrinted>
  <dcterms:created xsi:type="dcterms:W3CDTF">2016-08-15T09:54:21Z</dcterms:created>
  <dcterms:modified xsi:type="dcterms:W3CDTF">2021-07-29T17:01:32Z</dcterms:modified>
</cp:coreProperties>
</file>